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hidePivotFieldList="1" defaultThemeVersion="166925"/>
  <mc:AlternateContent xmlns:mc="http://schemas.openxmlformats.org/markup-compatibility/2006">
    <mc:Choice Requires="x15">
      <x15ac:absPath xmlns:x15ac="http://schemas.microsoft.com/office/spreadsheetml/2010/11/ac" url="C:\Users\jguevarc\Downloads\"/>
    </mc:Choice>
  </mc:AlternateContent>
  <xr:revisionPtr revIDLastSave="0" documentId="13_ncr:1_{2F5FF90D-E3F1-4FB1-9A44-BCAB6C9D9DD4}" xr6:coauthVersionLast="47" xr6:coauthVersionMax="47" xr10:uidLastSave="{00000000-0000-0000-0000-000000000000}"/>
  <bookViews>
    <workbookView xWindow="-120" yWindow="-120" windowWidth="29040" windowHeight="15840" tabRatio="996" firstSheet="14" activeTab="15" xr2:uid="{00000000-000D-0000-FFFF-FFFF00000000}"/>
  </bookViews>
  <sheets>
    <sheet name="Presentacion " sheetId="10" r:id="rId1"/>
    <sheet name="Análisis del Contexto" sheetId="27"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31" r:id="rId14"/>
    <sheet name="Seguimiento 3 Trimestre" sheetId="32" r:id="rId15"/>
    <sheet name="Seguimiento 4 Trimestre" sheetId="33"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4" i="33" l="1"/>
  <c r="I54" i="33"/>
  <c r="G54" i="33"/>
  <c r="F54" i="33"/>
  <c r="E54" i="33"/>
  <c r="D54" i="33"/>
  <c r="C54" i="33"/>
  <c r="B54" i="33"/>
  <c r="A54" i="33"/>
  <c r="N49" i="33"/>
  <c r="I49" i="33"/>
  <c r="G49" i="33"/>
  <c r="F49" i="33"/>
  <c r="E49" i="33"/>
  <c r="D49" i="33"/>
  <c r="C49" i="33"/>
  <c r="B49" i="33"/>
  <c r="A49" i="33"/>
  <c r="N44" i="33"/>
  <c r="I44" i="33"/>
  <c r="G44" i="33"/>
  <c r="F44" i="33"/>
  <c r="E44" i="33"/>
  <c r="D44" i="33"/>
  <c r="C44" i="33"/>
  <c r="B44" i="33"/>
  <c r="A44" i="33"/>
  <c r="N39" i="33"/>
  <c r="I39" i="33"/>
  <c r="G39" i="33"/>
  <c r="F39" i="33"/>
  <c r="E39" i="33"/>
  <c r="D39" i="33"/>
  <c r="C39" i="33"/>
  <c r="B39" i="33"/>
  <c r="A39" i="33"/>
  <c r="N34" i="33"/>
  <c r="G34" i="33"/>
  <c r="F34" i="33"/>
  <c r="E34" i="33"/>
  <c r="D34" i="33"/>
  <c r="C34" i="33"/>
  <c r="B34" i="33"/>
  <c r="A34" i="33"/>
  <c r="N29" i="33"/>
  <c r="G29" i="33"/>
  <c r="F29" i="33"/>
  <c r="E29" i="33"/>
  <c r="D29" i="33"/>
  <c r="C29" i="33"/>
  <c r="B29" i="33"/>
  <c r="A29" i="33"/>
  <c r="N24" i="33"/>
  <c r="G24" i="33"/>
  <c r="F24" i="33"/>
  <c r="E24" i="33"/>
  <c r="D24" i="33"/>
  <c r="C24" i="33"/>
  <c r="B24" i="33"/>
  <c r="A24" i="33"/>
  <c r="N19" i="33"/>
  <c r="G19" i="33"/>
  <c r="F19" i="33"/>
  <c r="E19" i="33"/>
  <c r="D19" i="33"/>
  <c r="C19" i="33"/>
  <c r="B19" i="33"/>
  <c r="A19" i="33"/>
  <c r="N14" i="33"/>
  <c r="G14" i="33"/>
  <c r="F14" i="33"/>
  <c r="E14" i="33"/>
  <c r="D14" i="33"/>
  <c r="C14" i="33"/>
  <c r="B14" i="33"/>
  <c r="A14" i="33"/>
  <c r="N9" i="33"/>
  <c r="G9" i="33"/>
  <c r="F9" i="33"/>
  <c r="E9" i="33"/>
  <c r="D9" i="33"/>
  <c r="C9" i="33"/>
  <c r="B9" i="33"/>
  <c r="A9" i="33"/>
  <c r="D6" i="33"/>
  <c r="D5" i="33"/>
  <c r="D4" i="33"/>
  <c r="N54" i="32"/>
  <c r="I54" i="32"/>
  <c r="G54" i="32"/>
  <c r="F54" i="32"/>
  <c r="E54" i="32"/>
  <c r="D54" i="32"/>
  <c r="C54" i="32"/>
  <c r="B54" i="32"/>
  <c r="A54" i="32"/>
  <c r="N49" i="32"/>
  <c r="I49" i="32"/>
  <c r="G49" i="32"/>
  <c r="F49" i="32"/>
  <c r="E49" i="32"/>
  <c r="D49" i="32"/>
  <c r="C49" i="32"/>
  <c r="B49" i="32"/>
  <c r="A49" i="32"/>
  <c r="N44" i="32"/>
  <c r="I44" i="32"/>
  <c r="G44" i="32"/>
  <c r="F44" i="32"/>
  <c r="E44" i="32"/>
  <c r="D44" i="32"/>
  <c r="C44" i="32"/>
  <c r="B44" i="32"/>
  <c r="A44" i="32"/>
  <c r="N39" i="32"/>
  <c r="I39" i="32"/>
  <c r="G39" i="32"/>
  <c r="F39" i="32"/>
  <c r="E39" i="32"/>
  <c r="D39" i="32"/>
  <c r="C39" i="32"/>
  <c r="B39" i="32"/>
  <c r="A39" i="32"/>
  <c r="N34" i="32"/>
  <c r="G34" i="32"/>
  <c r="F34" i="32"/>
  <c r="E34" i="32"/>
  <c r="D34" i="32"/>
  <c r="C34" i="32"/>
  <c r="B34" i="32"/>
  <c r="A34" i="32"/>
  <c r="N29" i="32"/>
  <c r="G29" i="32"/>
  <c r="F29" i="32"/>
  <c r="E29" i="32"/>
  <c r="D29" i="32"/>
  <c r="C29" i="32"/>
  <c r="B29" i="32"/>
  <c r="A29" i="32"/>
  <c r="N24" i="32"/>
  <c r="G24" i="32"/>
  <c r="F24" i="32"/>
  <c r="E24" i="32"/>
  <c r="D24" i="32"/>
  <c r="C24" i="32"/>
  <c r="B24" i="32"/>
  <c r="A24" i="32"/>
  <c r="N19" i="32"/>
  <c r="G19" i="32"/>
  <c r="F19" i="32"/>
  <c r="E19" i="32"/>
  <c r="D19" i="32"/>
  <c r="C19" i="32"/>
  <c r="B19" i="32"/>
  <c r="A19" i="32"/>
  <c r="N14" i="32"/>
  <c r="G14" i="32"/>
  <c r="F14" i="32"/>
  <c r="E14" i="32"/>
  <c r="D14" i="32"/>
  <c r="C14" i="32"/>
  <c r="B14" i="32"/>
  <c r="A14" i="32"/>
  <c r="N9" i="32"/>
  <c r="G9" i="32"/>
  <c r="F9" i="32"/>
  <c r="E9" i="32"/>
  <c r="D9" i="32"/>
  <c r="C9" i="32"/>
  <c r="B9" i="32"/>
  <c r="A9" i="32"/>
  <c r="D6" i="32"/>
  <c r="D5" i="32"/>
  <c r="D4" i="32"/>
  <c r="N54" i="31"/>
  <c r="I54" i="31"/>
  <c r="G54" i="31"/>
  <c r="F54" i="31"/>
  <c r="E54" i="31"/>
  <c r="D54" i="31"/>
  <c r="C54" i="31"/>
  <c r="B54" i="31"/>
  <c r="A54" i="31"/>
  <c r="N49" i="31"/>
  <c r="I49" i="31"/>
  <c r="G49" i="31"/>
  <c r="F49" i="31"/>
  <c r="E49" i="31"/>
  <c r="D49" i="31"/>
  <c r="C49" i="31"/>
  <c r="B49" i="31"/>
  <c r="A49" i="31"/>
  <c r="N44" i="31"/>
  <c r="I44" i="31"/>
  <c r="G44" i="31"/>
  <c r="F44" i="31"/>
  <c r="E44" i="31"/>
  <c r="D44" i="31"/>
  <c r="C44" i="31"/>
  <c r="B44" i="31"/>
  <c r="A44" i="31"/>
  <c r="N39" i="31"/>
  <c r="I39" i="31"/>
  <c r="G39" i="31"/>
  <c r="F39" i="31"/>
  <c r="E39" i="31"/>
  <c r="D39" i="31"/>
  <c r="C39" i="31"/>
  <c r="B39" i="31"/>
  <c r="A39" i="31"/>
  <c r="N34" i="31"/>
  <c r="G34" i="31"/>
  <c r="F34" i="31"/>
  <c r="E34" i="31"/>
  <c r="D34" i="31"/>
  <c r="C34" i="31"/>
  <c r="B34" i="31"/>
  <c r="A34" i="31"/>
  <c r="N29" i="31"/>
  <c r="G29" i="31"/>
  <c r="F29" i="31"/>
  <c r="E29" i="31"/>
  <c r="D29" i="31"/>
  <c r="C29" i="31"/>
  <c r="B29" i="31"/>
  <c r="A29" i="31"/>
  <c r="N24" i="31"/>
  <c r="G24" i="31"/>
  <c r="F24" i="31"/>
  <c r="E24" i="31"/>
  <c r="D24" i="31"/>
  <c r="C24" i="31"/>
  <c r="B24" i="31"/>
  <c r="A24" i="31"/>
  <c r="N19" i="31"/>
  <c r="G19" i="31"/>
  <c r="F19" i="31"/>
  <c r="E19" i="31"/>
  <c r="D19" i="31"/>
  <c r="C19" i="31"/>
  <c r="B19" i="31"/>
  <c r="A19" i="31"/>
  <c r="N14" i="31"/>
  <c r="G14" i="31"/>
  <c r="F14" i="31"/>
  <c r="E14" i="31"/>
  <c r="D14" i="31"/>
  <c r="C14" i="31"/>
  <c r="B14" i="31"/>
  <c r="A14" i="31"/>
  <c r="N9" i="31"/>
  <c r="G9" i="31"/>
  <c r="F9" i="31"/>
  <c r="E9" i="31"/>
  <c r="D9" i="31"/>
  <c r="C9" i="31"/>
  <c r="B9" i="31"/>
  <c r="A9" i="31"/>
  <c r="D6" i="31"/>
  <c r="D5" i="31"/>
  <c r="D4" i="31"/>
  <c r="N54" i="18"/>
  <c r="I54" i="18"/>
  <c r="G54" i="18"/>
  <c r="F54" i="18"/>
  <c r="E54" i="18"/>
  <c r="D54" i="18"/>
  <c r="C54" i="18"/>
  <c r="N49" i="18"/>
  <c r="I49" i="18"/>
  <c r="G49" i="18"/>
  <c r="F49" i="18"/>
  <c r="E49" i="18"/>
  <c r="D49" i="18"/>
  <c r="C49" i="18"/>
  <c r="N44" i="18"/>
  <c r="I44" i="18"/>
  <c r="G44" i="18"/>
  <c r="F44" i="18"/>
  <c r="E44" i="18"/>
  <c r="D44" i="18"/>
  <c r="C44" i="18"/>
  <c r="N39" i="18"/>
  <c r="I39" i="18"/>
  <c r="G39" i="18"/>
  <c r="F39" i="18"/>
  <c r="E39" i="18"/>
  <c r="D39" i="18"/>
  <c r="C39" i="18"/>
  <c r="B49" i="18"/>
  <c r="A54" i="18"/>
  <c r="A49" i="18"/>
  <c r="A44" i="18"/>
  <c r="B54" i="18"/>
  <c r="B44" i="18"/>
  <c r="B39" i="18"/>
  <c r="A39" i="18"/>
  <c r="T50" i="1"/>
  <c r="T51" i="1"/>
  <c r="Q50" i="1"/>
  <c r="Q51" i="1"/>
  <c r="Q52" i="1"/>
  <c r="T53" i="1"/>
  <c r="Q53" i="1"/>
  <c r="T52" i="1"/>
  <c r="T43" i="1"/>
  <c r="Q43" i="1"/>
  <c r="T36" i="1"/>
  <c r="T37" i="1"/>
  <c r="T38" i="1"/>
  <c r="Q36" i="1"/>
  <c r="Q37" i="1"/>
  <c r="T22" i="1" l="1"/>
  <c r="T23" i="1"/>
  <c r="T24" i="1"/>
  <c r="Q22" i="1"/>
  <c r="Q23" i="1"/>
  <c r="Q24" i="1"/>
  <c r="T46" i="1"/>
  <c r="T47" i="1"/>
  <c r="Q46" i="1"/>
  <c r="Q47" i="1"/>
  <c r="T40" i="1"/>
  <c r="T41" i="1"/>
  <c r="T42" i="1"/>
  <c r="Q40" i="1"/>
  <c r="Q41" i="1"/>
  <c r="Q42" i="1"/>
  <c r="Q44" i="1"/>
  <c r="T54" i="1"/>
  <c r="Q54" i="1"/>
  <c r="T49" i="1"/>
  <c r="Q49" i="1"/>
  <c r="M49" i="1"/>
  <c r="J49" i="1"/>
  <c r="I49" i="1"/>
  <c r="T48" i="1"/>
  <c r="Q48" i="1"/>
  <c r="T45" i="1"/>
  <c r="Q45" i="1"/>
  <c r="M45" i="1"/>
  <c r="J45" i="1"/>
  <c r="I45" i="1"/>
  <c r="T44" i="1"/>
  <c r="T39" i="1"/>
  <c r="Q39" i="1"/>
  <c r="M39" i="1"/>
  <c r="J39" i="1"/>
  <c r="I39" i="1"/>
  <c r="T28" i="1"/>
  <c r="Q28" i="1"/>
  <c r="N39" i="1" l="1"/>
  <c r="H44" i="33"/>
  <c r="H44" i="32"/>
  <c r="H44" i="31"/>
  <c r="H44" i="18"/>
  <c r="N45" i="1"/>
  <c r="H49" i="33"/>
  <c r="H49" i="32"/>
  <c r="H49" i="31"/>
  <c r="H49" i="18"/>
  <c r="N49" i="1"/>
  <c r="H54" i="33"/>
  <c r="H54" i="32"/>
  <c r="H54" i="31"/>
  <c r="H54" i="18"/>
  <c r="Z48" i="1"/>
  <c r="Y48" i="1" s="1"/>
  <c r="Z44" i="1"/>
  <c r="Y44" i="1" s="1"/>
  <c r="Z39" i="1"/>
  <c r="AB39" i="1" s="1"/>
  <c r="AA39" i="1" s="1"/>
  <c r="Z45" i="1"/>
  <c r="Z54" i="1"/>
  <c r="Y54" i="1" s="1"/>
  <c r="Z49" i="1"/>
  <c r="K44" i="33" l="1"/>
  <c r="K44" i="32"/>
  <c r="K44" i="31"/>
  <c r="K44" i="18"/>
  <c r="J54" i="33"/>
  <c r="J54" i="32"/>
  <c r="J54" i="31"/>
  <c r="J54" i="18"/>
  <c r="J49" i="33"/>
  <c r="J49" i="32"/>
  <c r="J49" i="31"/>
  <c r="J49" i="18"/>
  <c r="J44" i="33"/>
  <c r="J44" i="32"/>
  <c r="J44" i="31"/>
  <c r="J44" i="18"/>
  <c r="AB45" i="1"/>
  <c r="AA45" i="1" s="1"/>
  <c r="Y39" i="1"/>
  <c r="Y45" i="1"/>
  <c r="AB49" i="1"/>
  <c r="AA49" i="1" s="1"/>
  <c r="Y49" i="1"/>
  <c r="K54" i="33" l="1"/>
  <c r="K54" i="32"/>
  <c r="K54" i="31"/>
  <c r="K54" i="18"/>
  <c r="K49" i="33"/>
  <c r="K49" i="32"/>
  <c r="K49" i="31"/>
  <c r="K49" i="18"/>
  <c r="N34" i="18"/>
  <c r="G34" i="18"/>
  <c r="F34" i="18"/>
  <c r="E34" i="18"/>
  <c r="D34" i="18"/>
  <c r="C34" i="18"/>
  <c r="B34" i="18"/>
  <c r="A34" i="18"/>
  <c r="T34" i="1" l="1"/>
  <c r="Q34" i="1"/>
  <c r="T33" i="1"/>
  <c r="Q33" i="1"/>
  <c r="T32" i="1"/>
  <c r="Q32" i="1"/>
  <c r="T31" i="1"/>
  <c r="Q31" i="1"/>
  <c r="M31" i="1"/>
  <c r="L31" i="1"/>
  <c r="J31" i="1"/>
  <c r="I31" i="1"/>
  <c r="H34" i="33" l="1"/>
  <c r="H34" i="32"/>
  <c r="H34" i="31"/>
  <c r="I34" i="33"/>
  <c r="I34" i="32"/>
  <c r="I34" i="31"/>
  <c r="H34" i="18"/>
  <c r="I34" i="18"/>
  <c r="Z34" i="1"/>
  <c r="Y34" i="1" s="1"/>
  <c r="N31" i="1"/>
  <c r="Z33" i="1"/>
  <c r="Y33" i="1" s="1"/>
  <c r="Z31" i="1"/>
  <c r="Z32" i="1"/>
  <c r="Y32" i="1" s="1"/>
  <c r="J34" i="33" l="1"/>
  <c r="J34" i="32"/>
  <c r="J34" i="31"/>
  <c r="J34" i="18"/>
  <c r="AB31" i="1"/>
  <c r="AA31" i="1" s="1"/>
  <c r="Y31" i="1"/>
  <c r="K34" i="33" l="1"/>
  <c r="K34" i="32"/>
  <c r="K34" i="31"/>
  <c r="K34" i="18"/>
  <c r="M35" i="1"/>
  <c r="M26" i="1"/>
  <c r="L26" i="1"/>
  <c r="M21" i="1"/>
  <c r="L21" i="1"/>
  <c r="M20" i="1"/>
  <c r="L20" i="1"/>
  <c r="M15" i="1"/>
  <c r="L15" i="1"/>
  <c r="M10" i="1"/>
  <c r="L10" i="1"/>
  <c r="I9" i="33" l="1"/>
  <c r="I9" i="32"/>
  <c r="I9" i="31"/>
  <c r="I14" i="33"/>
  <c r="I14" i="32"/>
  <c r="I14" i="31"/>
  <c r="I19" i="33"/>
  <c r="I19" i="32"/>
  <c r="I19" i="31"/>
  <c r="I24" i="33"/>
  <c r="I24" i="32"/>
  <c r="I24" i="31"/>
  <c r="I29" i="33"/>
  <c r="I29" i="32"/>
  <c r="I29" i="31"/>
  <c r="AD48" i="1"/>
  <c r="AC48" i="1" s="1"/>
  <c r="AD45" i="1"/>
  <c r="AD39" i="1"/>
  <c r="AD49" i="1"/>
  <c r="AD44" i="1"/>
  <c r="AC44" i="1" s="1"/>
  <c r="AD54" i="1"/>
  <c r="AC54" i="1" s="1"/>
  <c r="AD31" i="1"/>
  <c r="AD32" i="1"/>
  <c r="AC32" i="1" s="1"/>
  <c r="AD33" i="1"/>
  <c r="AC33" i="1" s="1"/>
  <c r="AD34" i="1"/>
  <c r="AC34" i="1" s="1"/>
  <c r="B29" i="18"/>
  <c r="B24" i="18"/>
  <c r="B19" i="18"/>
  <c r="B14" i="18"/>
  <c r="B9" i="18"/>
  <c r="N29" i="18"/>
  <c r="G29" i="18"/>
  <c r="F29" i="18"/>
  <c r="E29" i="18"/>
  <c r="D29" i="18"/>
  <c r="C29" i="18"/>
  <c r="A29" i="18"/>
  <c r="N24" i="18"/>
  <c r="G24" i="18"/>
  <c r="F24" i="18"/>
  <c r="E24" i="18"/>
  <c r="D24" i="18"/>
  <c r="C24" i="18"/>
  <c r="A24" i="18"/>
  <c r="N19" i="18"/>
  <c r="G19" i="18"/>
  <c r="F19" i="18"/>
  <c r="E19" i="18"/>
  <c r="D19" i="18"/>
  <c r="C19" i="18"/>
  <c r="A19" i="18"/>
  <c r="N14" i="18"/>
  <c r="G14" i="18"/>
  <c r="F14" i="18"/>
  <c r="E14" i="18"/>
  <c r="D14" i="18"/>
  <c r="C14" i="18"/>
  <c r="A14" i="18"/>
  <c r="N9" i="18"/>
  <c r="G9" i="18"/>
  <c r="F9" i="18"/>
  <c r="E9" i="18"/>
  <c r="D9" i="18"/>
  <c r="C9" i="18"/>
  <c r="A9" i="18"/>
  <c r="D6" i="18"/>
  <c r="D5" i="18"/>
  <c r="D4" i="18"/>
  <c r="AC49" i="1" l="1"/>
  <c r="AF49" i="1"/>
  <c r="AE49" i="1" s="1"/>
  <c r="AF39" i="1"/>
  <c r="AE39" i="1" s="1"/>
  <c r="AC39" i="1"/>
  <c r="AF45" i="1"/>
  <c r="AE45" i="1" s="1"/>
  <c r="AC45" i="1"/>
  <c r="AC31" i="1"/>
  <c r="AF31" i="1"/>
  <c r="AE31" i="1" s="1"/>
  <c r="I24" i="18"/>
  <c r="I29" i="18"/>
  <c r="I14" i="18"/>
  <c r="I9" i="18"/>
  <c r="I21" i="1"/>
  <c r="Q38" i="1"/>
  <c r="T35" i="1"/>
  <c r="Q35" i="1"/>
  <c r="J35" i="1"/>
  <c r="I35" i="1"/>
  <c r="T30" i="1"/>
  <c r="Q30" i="1"/>
  <c r="T29" i="1"/>
  <c r="Q29" i="1"/>
  <c r="AD29" i="1" s="1"/>
  <c r="T27" i="1"/>
  <c r="Q27" i="1"/>
  <c r="T26" i="1"/>
  <c r="Q26" i="1"/>
  <c r="J26" i="1"/>
  <c r="I26" i="1"/>
  <c r="T25" i="1"/>
  <c r="Q25" i="1"/>
  <c r="AD25" i="1" s="1"/>
  <c r="T21" i="1"/>
  <c r="Q21" i="1"/>
  <c r="J21" i="1"/>
  <c r="H29" i="33" l="1"/>
  <c r="H29" i="32"/>
  <c r="H29" i="31"/>
  <c r="H39" i="33"/>
  <c r="H39" i="32"/>
  <c r="H39" i="31"/>
  <c r="H39" i="18"/>
  <c r="H24" i="33"/>
  <c r="H24" i="32"/>
  <c r="H24" i="31"/>
  <c r="L34" i="33"/>
  <c r="L34" i="32"/>
  <c r="L34" i="31"/>
  <c r="AG45" i="1"/>
  <c r="L49" i="33"/>
  <c r="L49" i="32"/>
  <c r="L49" i="31"/>
  <c r="L49" i="18"/>
  <c r="AG39" i="1"/>
  <c r="L44" i="33"/>
  <c r="L44" i="32"/>
  <c r="L44" i="31"/>
  <c r="L44" i="18"/>
  <c r="AG49" i="1"/>
  <c r="L54" i="33"/>
  <c r="L54" i="32"/>
  <c r="L54" i="31"/>
  <c r="L54" i="18"/>
  <c r="X45" i="1"/>
  <c r="X48" i="1"/>
  <c r="X39" i="1"/>
  <c r="X44" i="1"/>
  <c r="X49" i="1"/>
  <c r="X54" i="1"/>
  <c r="X26" i="1"/>
  <c r="AG31" i="1"/>
  <c r="L34" i="18"/>
  <c r="X33" i="1"/>
  <c r="X31" i="1"/>
  <c r="X32" i="1"/>
  <c r="X34" i="1"/>
  <c r="X38" i="1"/>
  <c r="X35" i="1"/>
  <c r="Z27" i="1"/>
  <c r="Y27" i="1" s="1"/>
  <c r="Z29" i="1"/>
  <c r="Y29" i="1" s="1"/>
  <c r="H29" i="18"/>
  <c r="H24" i="18"/>
  <c r="N35" i="1"/>
  <c r="AD35" i="1"/>
  <c r="AC35" i="1" s="1"/>
  <c r="AD21" i="1"/>
  <c r="AC21" i="1" s="1"/>
  <c r="AD38" i="1"/>
  <c r="AC38" i="1" s="1"/>
  <c r="AD27" i="1"/>
  <c r="AC27" i="1" s="1"/>
  <c r="AD30" i="1"/>
  <c r="AC30" i="1" s="1"/>
  <c r="AD26" i="1"/>
  <c r="X30" i="1"/>
  <c r="X29" i="1"/>
  <c r="X27" i="1"/>
  <c r="X25" i="1"/>
  <c r="AC25" i="1"/>
  <c r="X21" i="1"/>
  <c r="Z21" i="1"/>
  <c r="Y21" i="1" s="1"/>
  <c r="N26" i="1"/>
  <c r="Z38" i="1"/>
  <c r="Y38" i="1" s="1"/>
  <c r="Z35" i="1"/>
  <c r="AC29" i="1"/>
  <c r="Z26" i="1"/>
  <c r="Z30" i="1"/>
  <c r="Y30" i="1" s="1"/>
  <c r="N21" i="1"/>
  <c r="Z25" i="1"/>
  <c r="Y25" i="1" s="1"/>
  <c r="J24" i="33" l="1"/>
  <c r="J24" i="32"/>
  <c r="J24" i="31"/>
  <c r="J29" i="33"/>
  <c r="J29" i="32"/>
  <c r="J29" i="31"/>
  <c r="J39" i="33"/>
  <c r="J39" i="32"/>
  <c r="J39" i="31"/>
  <c r="J39" i="18"/>
  <c r="M34" i="33"/>
  <c r="M34" i="32"/>
  <c r="M34" i="31"/>
  <c r="M54" i="33"/>
  <c r="M54" i="32"/>
  <c r="M54" i="31"/>
  <c r="M54" i="18"/>
  <c r="M44" i="33"/>
  <c r="M44" i="32"/>
  <c r="M44" i="31"/>
  <c r="M44" i="18"/>
  <c r="M49" i="33"/>
  <c r="M49" i="32"/>
  <c r="M49" i="31"/>
  <c r="M49" i="18"/>
  <c r="M34" i="18"/>
  <c r="J29" i="18"/>
  <c r="J24" i="18"/>
  <c r="AF35" i="1"/>
  <c r="AE35" i="1" s="1"/>
  <c r="Y35" i="1"/>
  <c r="AB35" i="1"/>
  <c r="AA35" i="1" s="1"/>
  <c r="AB26" i="1"/>
  <c r="AA26" i="1" s="1"/>
  <c r="Y26" i="1"/>
  <c r="AC26" i="1"/>
  <c r="AF26" i="1"/>
  <c r="AE26" i="1" s="1"/>
  <c r="AF21" i="1"/>
  <c r="AE21" i="1" s="1"/>
  <c r="AB21" i="1"/>
  <c r="AA21" i="1" s="1"/>
  <c r="K24" i="33" l="1"/>
  <c r="K24" i="32"/>
  <c r="K24" i="31"/>
  <c r="L24" i="33"/>
  <c r="L24" i="32"/>
  <c r="L24" i="31"/>
  <c r="L29" i="33"/>
  <c r="L29" i="32"/>
  <c r="L29" i="31"/>
  <c r="K29" i="33"/>
  <c r="K29" i="32"/>
  <c r="K29" i="31"/>
  <c r="K39" i="33"/>
  <c r="K39" i="32"/>
  <c r="K39" i="31"/>
  <c r="K39" i="18"/>
  <c r="L39" i="33"/>
  <c r="L39" i="32"/>
  <c r="L39" i="31"/>
  <c r="L39" i="18"/>
  <c r="K24" i="18"/>
  <c r="K29" i="18"/>
  <c r="L29" i="18"/>
  <c r="L24" i="18"/>
  <c r="AG35" i="1"/>
  <c r="AG26" i="1"/>
  <c r="AG21" i="1"/>
  <c r="M24" i="33" l="1"/>
  <c r="M24" i="32"/>
  <c r="M24" i="31"/>
  <c r="M29" i="33"/>
  <c r="M29" i="32"/>
  <c r="M29" i="31"/>
  <c r="M39" i="33"/>
  <c r="M39" i="32"/>
  <c r="M39" i="31"/>
  <c r="M39" i="18"/>
  <c r="M29" i="18"/>
  <c r="M24" i="18"/>
  <c r="T20" i="1"/>
  <c r="Q20" i="1"/>
  <c r="J20" i="1"/>
  <c r="I20" i="1"/>
  <c r="H19" i="33" l="1"/>
  <c r="H19" i="32"/>
  <c r="H19" i="31"/>
  <c r="H19" i="18"/>
  <c r="I19" i="18"/>
  <c r="Z20" i="1"/>
  <c r="Y20" i="1" s="1"/>
  <c r="X20" i="1"/>
  <c r="N20" i="1"/>
  <c r="AD20" i="1"/>
  <c r="T19" i="1"/>
  <c r="Q19" i="1"/>
  <c r="T18" i="1"/>
  <c r="Q18" i="1"/>
  <c r="AD18" i="1" s="1"/>
  <c r="AC18" i="1" s="1"/>
  <c r="T17" i="1"/>
  <c r="Q17" i="1"/>
  <c r="T16" i="1"/>
  <c r="Q16" i="1"/>
  <c r="T15" i="1"/>
  <c r="Q15" i="1"/>
  <c r="J15" i="1"/>
  <c r="I15" i="1"/>
  <c r="H14" i="33" l="1"/>
  <c r="H14" i="32"/>
  <c r="H14" i="31"/>
  <c r="J19" i="33"/>
  <c r="J19" i="32"/>
  <c r="J19" i="31"/>
  <c r="H14" i="18"/>
  <c r="J19" i="18"/>
  <c r="Z19" i="1"/>
  <c r="Y19" i="1" s="1"/>
  <c r="AC20" i="1"/>
  <c r="AF20" i="1"/>
  <c r="AE20" i="1" s="1"/>
  <c r="AB20" i="1"/>
  <c r="AA20" i="1" s="1"/>
  <c r="AD17" i="1"/>
  <c r="AC17" i="1" s="1"/>
  <c r="AD16" i="1"/>
  <c r="AC16" i="1" s="1"/>
  <c r="AD19" i="1"/>
  <c r="AC19" i="1" s="1"/>
  <c r="N15" i="1"/>
  <c r="AD15" i="1"/>
  <c r="X18" i="1"/>
  <c r="Z16" i="1"/>
  <c r="Y16" i="1" s="1"/>
  <c r="X16" i="1"/>
  <c r="X17" i="1"/>
  <c r="Z18" i="1"/>
  <c r="Y18" i="1" s="1"/>
  <c r="Z17" i="1"/>
  <c r="Y17" i="1" s="1"/>
  <c r="X15" i="1"/>
  <c r="X19" i="1"/>
  <c r="Z15" i="1"/>
  <c r="J14" i="33" l="1"/>
  <c r="J14" i="32"/>
  <c r="J14" i="31"/>
  <c r="K19" i="33"/>
  <c r="K19" i="32"/>
  <c r="K19" i="31"/>
  <c r="L19" i="33"/>
  <c r="L19" i="32"/>
  <c r="L19" i="31"/>
  <c r="K19" i="18"/>
  <c r="J14" i="18"/>
  <c r="L19" i="18"/>
  <c r="AG20" i="1"/>
  <c r="AF15" i="1"/>
  <c r="AE15" i="1" s="1"/>
  <c r="AC15" i="1"/>
  <c r="AB15" i="1"/>
  <c r="AA15" i="1" s="1"/>
  <c r="Y15" i="1"/>
  <c r="K14" i="33" l="1"/>
  <c r="K14" i="32"/>
  <c r="K14" i="31"/>
  <c r="L14" i="33"/>
  <c r="L14" i="32"/>
  <c r="L14" i="31"/>
  <c r="M19" i="33"/>
  <c r="M19" i="32"/>
  <c r="M19" i="31"/>
  <c r="K14" i="18"/>
  <c r="L14" i="18"/>
  <c r="M19" i="18"/>
  <c r="AG15" i="1"/>
  <c r="M14" i="33" l="1"/>
  <c r="M14" i="32"/>
  <c r="M14" i="31"/>
  <c r="M14" i="18"/>
  <c r="T14" i="1"/>
  <c r="Q14" i="1"/>
  <c r="T13" i="1"/>
  <c r="Q13" i="1"/>
  <c r="T12" i="1"/>
  <c r="Q12" i="1"/>
  <c r="T11" i="1"/>
  <c r="Q11" i="1"/>
  <c r="T10" i="1"/>
  <c r="Q10" i="1"/>
  <c r="J10" i="1"/>
  <c r="I10" i="1"/>
  <c r="H9" i="33" l="1"/>
  <c r="H9" i="32"/>
  <c r="H9" i="31"/>
  <c r="X12" i="1"/>
  <c r="Z14" i="1"/>
  <c r="Y14" i="1" s="1"/>
  <c r="X13" i="1"/>
  <c r="H9" i="18"/>
  <c r="X11" i="1"/>
  <c r="X10" i="1"/>
  <c r="X14" i="1"/>
  <c r="AD11" i="1"/>
  <c r="AC11" i="1" s="1"/>
  <c r="AD13" i="1"/>
  <c r="AC13" i="1" s="1"/>
  <c r="AD12" i="1"/>
  <c r="AD14" i="1"/>
  <c r="AC14" i="1" s="1"/>
  <c r="AD10" i="1"/>
  <c r="AC10" i="1" s="1"/>
  <c r="Z12" i="1"/>
  <c r="Y12" i="1" s="1"/>
  <c r="Z10" i="1"/>
  <c r="Y10" i="1" s="1"/>
  <c r="N10" i="1"/>
  <c r="Z13" i="1"/>
  <c r="Y13" i="1" s="1"/>
  <c r="Z11" i="1"/>
  <c r="Y11" i="1" s="1"/>
  <c r="J9" i="33" l="1"/>
  <c r="J9" i="32"/>
  <c r="J9" i="31"/>
  <c r="J9" i="18"/>
  <c r="AF10" i="1"/>
  <c r="AE10" i="1" s="1"/>
  <c r="AC12" i="1"/>
  <c r="AB10" i="1"/>
  <c r="AA10" i="1" s="1"/>
  <c r="K9" i="33" l="1"/>
  <c r="K9" i="32"/>
  <c r="K9" i="31"/>
  <c r="L9" i="33"/>
  <c r="L9" i="32"/>
  <c r="L9" i="31"/>
  <c r="K9" i="18"/>
  <c r="L9" i="18"/>
  <c r="AG10" i="1"/>
  <c r="M9" i="33" l="1"/>
  <c r="M9" i="32"/>
  <c r="M9" i="31"/>
  <c r="M9" i="18"/>
  <c r="B249" i="6" a="1"/>
  <c r="B249" i="6" l="1"/>
  <c r="G238" i="6"/>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<sst xmlns="http://schemas.openxmlformats.org/spreadsheetml/2006/main" count="2921" uniqueCount="642">
  <si>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</si>
  <si>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</si>
  <si>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</si>
  <si>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ADMINISTRACCIÓN JUDICIAL DE POPAYÁN</t>
  </si>
  <si>
    <t>PROCESO (indique el tipo de proceso si es Estratégico. Misional, Apoyo, Evaluación y Mejora y especifique el nombre del proceso)</t>
  </si>
  <si>
    <t>Apoyo</t>
  </si>
  <si>
    <t>Gestión  Tecnológica</t>
  </si>
  <si>
    <t>CONSEJO SUPERIOR DE LA JUDICATURA</t>
  </si>
  <si>
    <t>CONSEJO SECCIONAL DE LA JUDICATURA</t>
  </si>
  <si>
    <t>DIRECCIÓN SECCIONAL DE ADMINISTRACIÓN JUDICIAL</t>
  </si>
  <si>
    <t>X</t>
  </si>
  <si>
    <t>DESPACHO JUDICIAL CERTIFICADO</t>
  </si>
  <si>
    <t>FECHA</t>
  </si>
  <si>
    <t>Consejo Superior de la Judicatura</t>
  </si>
  <si>
    <t>Análisis de Contexto Seccional Cauca</t>
  </si>
  <si>
    <t>DEPENDENCIA:</t>
  </si>
  <si>
    <t>PROCESOS</t>
  </si>
  <si>
    <t>Todos los 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</si>
  <si>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</si>
  <si>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</si>
  <si>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</si>
  <si>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</si>
  <si>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</si>
  <si>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</si>
  <si>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</si>
  <si>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</si>
  <si>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</si>
  <si>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</si>
  <si>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</si>
  <si>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</si>
  <si>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</si>
  <si>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</si>
  <si>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CREACION E IMPLEMENTACION DE JURISDICCIONES ESPECIALES: La necesidad de atender de manera diferencial los asuntos atendiendo a las particularidades de los mismos.</t>
  </si>
  <si>
    <t>CAMBIOS INTEMPESTIVOS EN LA NORMATIVIDAD EN TORNO A LA PANDEMIA- COVID19. La atención al público cambio de ser exclusivamente virtual a una atención mixta, lo cual, de no tenerse una claridad absoluta frente a la manera como se debe prestar el servicio, podría generar retrasos en la prestación del mismo; además de una disminución de fuerza laboral de manera injustificada, en razón al ausentismo.</t>
  </si>
  <si>
    <t>NORMATIVIDAD EN TORNO A LA PANDEMIA- COVID19, obligó al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</si>
  <si>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</si>
  <si>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 Recursos gastos generales e inversión sean insuficientes para atender las necesidades.</t>
  </si>
  <si>
    <t>PRESUPUESTO ASIGNADO: Que la Resolución de presupuesto sea asignada oportunamente y con el monto requerido, con lo cual se pueda realizar una planeación adecuada y el trámite de los procesos contractuales oportunamente.</t>
  </si>
  <si>
    <t>Sociales  y culturales ( cultura, religión, demografía, responsabilidad social, orden público.)</t>
  </si>
  <si>
    <t>Presencia de organizaciones al margen de la ley (grupos armados, grupos de delincuencia común) que perturbe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</si>
  <si>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</si>
  <si>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</si>
  <si>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</si>
  <si>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</si>
  <si>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</si>
  <si>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 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</si>
  <si>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</si>
  <si>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torno en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</si>
  <si>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</si>
  <si>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</si>
  <si>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</si>
  <si>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</si>
  <si>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</si>
  <si>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(estándares nacionales, internacionales, regulación )</t>
  </si>
  <si>
    <t>Incertidumbre frente a eventuales reformas a la Justicia. Con la declaración de emergencia nacional, ocasionada por el Covid-19, el Gobierno Nacional expidió una serie de decretos, modificando la modalidad de prestar los servicios en la entidad e implementado los medios tecnológicos para el trámite de los procesos judiciales, lo cual, si bien podría ser positivo, de presentarse una reforma a la justicia en un momento de incertidumbre, podría conllevar a tropiezos e inconvenientes en la prestación del servicio público de administración de justicia.</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</si>
  <si>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</si>
  <si>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</si>
  <si>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</si>
  <si>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</si>
  <si>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</si>
  <si>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</si>
  <si>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</si>
  <si>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</si>
  <si>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</si>
  <si>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</si>
  <si>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La atención al público se realiza principalmente de manera virtual, lo que a implicado que la mayoría de solicitudes se eleven por correo electrónico generando un gran número de correos que dificulta la atención oportuna, en el SIGOBIUS se a disminuido el  número de correspondencia interna y externa.</t>
  </si>
  <si>
    <t>Se cuenta con herramientas tecnológicas que han permitido la atención virtual  uso de las tecnologías de la comunicación tales como temns etc.</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</si>
  <si>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</si>
  <si>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</si>
  <si>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</si>
  <si>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</si>
  <si>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</si>
  <si>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</si>
  <si>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plenamente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</si>
  <si>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</si>
  <si>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</si>
  <si>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</si>
  <si>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Procesos de formación al talento humano en temas SIGCMA</t>
  </si>
  <si>
    <t>Recursos financieros (presupuesto de funcionamiento, recursos de inversión)</t>
  </si>
  <si>
    <t>La apropiación de gastos generales para la presente vigencia presenta déficit en algunos rubros para cubrir los contratos de final de año que tendrán vigencias futuras. se está realizando el trámite ante el Ministerio de Hacienda por parte de la DEAJ, para lograr está adición de recursos.</t>
  </si>
  <si>
    <t>Se a cumplido con los pagos de nómina, vacaciones, primas, bonificaciones y cesantías. En gastos generales igualmente se han cumplido con todas las necesidades proyectadas. En inversión se han contado con recursos importantes para el mejoramiento de la infraestructura, del parque tecnológico y el bienestar de los servidores.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</si>
  <si>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</si>
  <si>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</si>
  <si>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</si>
  <si>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</si>
  <si>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</si>
  <si>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</si>
  <si>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</si>
  <si>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</si>
  <si>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</si>
  <si>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</si>
  <si>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</si>
  <si>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</si>
  <si>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</si>
  <si>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</si>
  <si>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</si>
  <si>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</si>
  <si>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</si>
  <si>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</si>
  <si>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</si>
  <si>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</si>
  <si>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</si>
  <si>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</si>
  <si>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</si>
  <si>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</si>
  <si>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</si>
  <si>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</si>
  <si>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</si>
  <si>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siguiendo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</si>
  <si>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</si>
  <si>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</si>
  <si>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</si>
  <si>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</si>
  <si>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</si>
  <si>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</si>
  <si>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</si>
  <si>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</si>
  <si>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</si>
  <si>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</si>
  <si>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ofimáticas y medios virtuales de comunicación</t>
  </si>
  <si>
    <t xml:space="preserve">ESTRATEGIAS/ACCIONES </t>
  </si>
  <si>
    <t>ESTRATEGIAS  DOFA</t>
  </si>
  <si>
    <t>ESTRATEGIA/ACCIÓN/ PROYECTO</t>
  </si>
  <si>
    <t xml:space="preserve">GESTIONA </t>
  </si>
  <si>
    <t xml:space="preserve">DOCUMENTADA EN </t>
  </si>
  <si>
    <t>A</t>
  </si>
  <si>
    <t>O</t>
  </si>
  <si>
    <t>D</t>
  </si>
  <si>
    <t>F</t>
  </si>
  <si>
    <t>Identificar y analizar aspectos que afectan la gestión judicial en la Seccional (reordenamiento judicial)</t>
  </si>
  <si>
    <t>6,7,13</t>
  </si>
  <si>
    <t>Plan de Riesgos</t>
  </si>
  <si>
    <t>Divulgar oportunamente las medidas de descongestión y reordenamiento adoptadas por el Consejo Superior de la Judicatura (reordenamiento judicial)</t>
  </si>
  <si>
    <t>Plan de acción</t>
  </si>
  <si>
    <t>Identificar las necesidades de formación judicial de los servidores de la Seccional (formación judicial)</t>
  </si>
  <si>
    <t>Fortalecer el uso de plataformas virtuales y herramientas tecnológicas para la realización de capacitaciones de formación judicial (formación judicial)</t>
  </si>
  <si>
    <t>17,13</t>
  </si>
  <si>
    <t>Diseñar y establecer un cronograma para definir las fechas de corte, reporte y procesamiento de la información estadística en la Seccional (gestión de la información estadística)</t>
  </si>
  <si>
    <t>Elaborar la matriz de comunicaciones ajustada al plan de comunicaciones (comunicación institucional)</t>
  </si>
  <si>
    <t>2,17</t>
  </si>
  <si>
    <t>Optimizar los servicios de procesamiento y divulgación de la información, y el desarrollo de actividades de comunicación a través de herramientas virtuales y plataformas tecnológicas (comunicación institucional)</t>
  </si>
  <si>
    <t>14,23</t>
  </si>
  <si>
    <t>Diseñar y establecer un cronograma de planificación de las actividades para la calificación integral de servicios de los jueces del distrito judicial de Popayán y Administrativo del Cauca (administración de la carrera judicial)</t>
  </si>
  <si>
    <t>6,8,7</t>
  </si>
  <si>
    <t>Establecer un procedimiento o instructivo para identificar las actividades y factores necesarios en el trámite de las vigilancias judiciales administrativas (administración de la carrera judicial)</t>
  </si>
  <si>
    <t>Elaborar el plan de implementación, mantenimiento y mejoramiento del SIGCMA 2021 (Mejoramiento del SIGCMA)</t>
  </si>
  <si>
    <t>3,11,6</t>
  </si>
  <si>
    <t>Elaborar el informe de revisión para la Alta Dirección (Mejoramiento del SIGCMA)</t>
  </si>
  <si>
    <t>9,14</t>
  </si>
  <si>
    <t>Elaborar el Plan de Acción SIGCMA 2021 de conformidad con la matriz estandarizada desde la Coordinación Nacional de Calidad (Planeación Estratégica)</t>
  </si>
  <si>
    <t>6,9</t>
  </si>
  <si>
    <t>Identificar, cuantificar y priorizar las necesidades de recursos para la construcción del anteproyecto de presupuesto, que permita realizar una solicitud de recursos coherente, suficiente y oportuna que garantice la ejecución de los contratos y proyectos determinados. (Gestión Financiera y Pptal)</t>
  </si>
  <si>
    <t>Anteproyecto de presupuesto</t>
  </si>
  <si>
    <t>Fortalecer el uso de los medios tecnológicos y las aplicaciones definidas por los despachos judiciales para el trámite de los procesos judiciales y las comunicaciones entre las entidades. (Asistencia legal)</t>
  </si>
  <si>
    <t>Realizar las acciones de defensa judicial y extrajudicial de manera oportuna, basada en la normatividad vigente y con aplicación de la jurisprudencia. (Asistencia legal)</t>
  </si>
  <si>
    <t>14,15</t>
  </si>
  <si>
    <t>Dar respuesta oportuna a las solicitudes de información (Gestión Documental)</t>
  </si>
  <si>
    <t>Desarrollar integralmente el Sistema de Gestión de Seguridad y Salud en el Trabajo, dando cumplimiento a la normatividad aplicable y ejecutando la totalidad del plan de trabajo. (Seguridad y Salud en el Trabajo)</t>
  </si>
  <si>
    <t>7,8</t>
  </si>
  <si>
    <t>Plan de  gestión anual</t>
  </si>
  <si>
    <t>Desarrollar  e implementar un adecuado programa de capacitación que integre y visualice los riesgos a los que están expuestos los Servidores Judiciales en el desarrollo de sus funciones(Talento Humano)</t>
  </si>
  <si>
    <t>6,7</t>
  </si>
  <si>
    <t>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(Gestión Tecnológica)</t>
  </si>
  <si>
    <t>Promover el uso de las plataformas de compra pública dispuestas por el Estado Colombiano para la (adquisición de bienes y servicios)</t>
  </si>
  <si>
    <t>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(Gestión Documental)</t>
  </si>
  <si>
    <t>( Adquisición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</si>
  <si>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</si>
  <si>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</si>
  <si>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</si>
  <si>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</si>
  <si>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</si>
  <si>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</si>
  <si>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</si>
  <si>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</si>
  <si>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</si>
  <si>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</si>
  <si>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</si>
  <si>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</si>
  <si>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</si>
  <si>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</si>
  <si>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</si>
  <si>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</si>
  <si>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</si>
  <si>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</si>
  <si>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</si>
  <si>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</si>
  <si>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</si>
  <si>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</si>
  <si>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</si>
  <si>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</si>
  <si>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</si>
  <si>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</si>
  <si>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</si>
  <si>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</si>
  <si>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</si>
  <si>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</si>
  <si>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</si>
  <si>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</si>
  <si>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</si>
  <si>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</si>
  <si>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</si>
  <si>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</si>
  <si>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</si>
  <si>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</si>
  <si>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</si>
  <si>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</si>
  <si>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</si>
  <si>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</si>
  <si>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</si>
  <si>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</si>
  <si>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</si>
  <si>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</si>
  <si>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</si>
  <si>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</si>
  <si>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</si>
  <si>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</si>
  <si>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</si>
  <si>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</si>
  <si>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</si>
  <si>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</si>
  <si>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</si>
  <si>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</si>
  <si>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</si>
  <si>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</si>
  <si>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</si>
  <si>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</si>
  <si>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</si>
  <si>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</si>
  <si>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</si>
  <si>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 xml:space="preserve">GESTIÓN TECNOLÓGICA </t>
  </si>
  <si>
    <t>Objetivo:</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</si>
  <si>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</si>
  <si>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</si>
  <si>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</si>
  <si>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</si>
  <si>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</si>
  <si>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</si>
  <si>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</si>
  <si>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</si>
  <si>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</si>
  <si>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</si>
  <si>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Causas Inmediatas</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</si>
  <si>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</si>
  <si>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</si>
  <si>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</si>
  <si>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</si>
  <si>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</si>
  <si>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</si>
  <si>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</si>
  <si>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</si>
  <si>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</si>
  <si>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</si>
  <si>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</si>
  <si>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</si>
  <si>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</si>
  <si>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</si>
  <si>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</si>
  <si>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</si>
  <si>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</si>
  <si>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</si>
  <si>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</si>
  <si>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</si>
  <si>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</si>
  <si>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</si>
  <si>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</si>
  <si>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</si>
  <si>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</si>
  <si>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</si>
  <si>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</si>
  <si>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</si>
  <si>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</si>
  <si>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</si>
  <si>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Preventivo</t>
  </si>
  <si>
    <t>Manual</t>
  </si>
  <si>
    <t>Documentado</t>
  </si>
  <si>
    <t>Continua</t>
  </si>
  <si>
    <t>Con Registro</t>
  </si>
  <si>
    <t>Evitar</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</si>
  <si>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</si>
  <si>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</si>
  <si>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</si>
  <si>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</si>
  <si>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</si>
  <si>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</si>
  <si>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</si>
  <si>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</si>
  <si>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</si>
  <si>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</si>
  <si>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</si>
  <si>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</si>
  <si>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</si>
  <si>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</si>
  <si>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</si>
  <si>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</si>
  <si>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</si>
  <si>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</si>
  <si>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</si>
  <si>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</si>
  <si>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</si>
  <si>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</si>
  <si>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</si>
  <si>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</si>
  <si>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</si>
  <si>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en su componente tecnológico.</t>
  </si>
  <si>
    <t>Desactualización en las plataformas digitales y equipos tecnologicos.</t>
  </si>
  <si>
    <t>1. Falta de personal capacitado para la estructuracion y seguimiento a las plataformas tecnológicas
2. Falta de seguimiento y mantenimiento a las plataformas tecnológicas
3. Desactualización en el alcance de las plataformas tecnológicas
4. Falta de capacidad de las plataformas tecnológicas
5. Obsolencia del parque computacional y aplicativos</t>
  </si>
  <si>
    <t>Falta de inversión y seguimiento para la renovación de la plataforma tecnológica.</t>
  </si>
  <si>
    <t>Posibilidad de afectación en la prestación del servicio de justicia debido a la falta de inversión y seguimiento para la renovación de la plataforma tecnológica</t>
  </si>
  <si>
    <t>Ejecución y Administración de Procesos</t>
  </si>
  <si>
    <t>Vinculación de personal con perfiles adecuados según la necesidad a través de contratos de mesa de ayuda, en el nivel central y seccional</t>
  </si>
  <si>
    <t>Reducir(compartir)</t>
  </si>
  <si>
    <t>Administración a nivel nacional y seccional de las plataformas generando notificaciones de novedades cuando corresponda</t>
  </si>
  <si>
    <t>Actualización de sistemas de información, y software en general, hasta donde el hardware y sistemas operativos existentes lo permitan</t>
  </si>
  <si>
    <t>Notificación a los administradores de las plataformas requiriendo su intervención</t>
  </si>
  <si>
    <t>Solicitud periódica de equipos tecnológicos al nivel central</t>
  </si>
  <si>
    <t>Aleatoria</t>
  </si>
  <si>
    <t xml:space="preserve">Ataques cibernéticos </t>
  </si>
  <si>
    <t>1. Falta de seguimiento a las vulnerabilidades de los sistemas de información
2. Ataques cibernéticos - virus
3. Obsolescencia en las plataformas tecnológicas
4. Falta de conocimiento de personal que administra las plataformas tecnológicas
5. Falta de apropiación de los servidores judiciales en las políticas de seguridad informática de la Entidad</t>
  </si>
  <si>
    <t>Ausencia o deficiencia de medidas de seguridad informática</t>
  </si>
  <si>
    <t>Posibilidad de afectación en la prestación del servicio de justicia debido a la afectación de la plataforma tecnológica de la entidad debido a la ausencia o deficiencia de medidas de seguridad informática</t>
  </si>
  <si>
    <t>Fraude Externo</t>
  </si>
  <si>
    <t>Afecta la Prestación del Servicio de Administración de Justicia en 20%</t>
  </si>
  <si>
    <t>Notificaciones de vulneración o eventos relevantes sobre equipos servidores y Reuniones de seguimiento con personal técnico</t>
  </si>
  <si>
    <t>Manejo de perfiles y claves de usuarios y escalamiento a grupo especializado</t>
  </si>
  <si>
    <t>Renovación de los sistemas de información</t>
  </si>
  <si>
    <t>Entrenamiento al personal técnico en el manejo de los sistemas de información</t>
  </si>
  <si>
    <t>Capacitaciones en manejo de los sistemas de información</t>
  </si>
  <si>
    <t>Pérdida de Información</t>
  </si>
  <si>
    <t>1. Daños físicos de los equipos.
2. Manipulación inadecuada de la información.
3. Manipulación de información por personal no autorizado.
4. Afectación mal intencionada de equipos / servidores.</t>
  </si>
  <si>
    <t>Falta de elementos/herramientas/procedimientos (HW y SW) de protección</t>
  </si>
  <si>
    <t>Posibilidad de afectación en la prestación del servicio de justicia debido a la falta de elementos/herramientas/procedimientos (HW y SW) de protección</t>
  </si>
  <si>
    <t>Fallas Tecnológicas</t>
  </si>
  <si>
    <t>Afecta la Prestación del Servicio de Administración de Justicia en más del 50%</t>
  </si>
  <si>
    <t xml:space="preserve">Realización de backups periódicos y almacenamiento en medios externos. </t>
  </si>
  <si>
    <t>Automático</t>
  </si>
  <si>
    <t xml:space="preserve">Manejo de perfiles de usuarios restringidos. </t>
  </si>
  <si>
    <t xml:space="preserve">Manejo de claves o contraseñas para el acceso a los servidores. </t>
  </si>
  <si>
    <t>Acceso restringido al lugar de ubicación de los servidores.</t>
  </si>
  <si>
    <t>Sin documentar</t>
  </si>
  <si>
    <t>Sin Registro</t>
  </si>
  <si>
    <t>Fallas en Telecomunicaciones</t>
  </si>
  <si>
    <t>1. Falta de mantenimiento de la infraestructura de comunicaciones.
2. Alta demanda ocasionando lentitud en el procesamiento de datos y afectando a los usuarios finales.
3. Contratación de canales de datos con anchos de banda insuficientes.
4. Malas prácticas de navegación en la WEB y descargas innecesarias por parte de los usuarios.</t>
  </si>
  <si>
    <t xml:space="preserve">Daños en infraestructura de telecomunicaciones y saturación de canales </t>
  </si>
  <si>
    <t>Posibilidad de afectación en la prestación del servicio de justicia debido a daños en infraestructura de telecomunicaciones y saturación de canales</t>
  </si>
  <si>
    <t>Mayor</t>
  </si>
  <si>
    <t>Mantenimiento preventivo de servidores, switches, reemplazo de cableado por parte del helpdesk.</t>
  </si>
  <si>
    <t>Monitoreo a través de helpdesk, Grupo de Conectividad CSJ y notificación de la necesidad de mejoramiento de anchos de banda.</t>
  </si>
  <si>
    <t>Notificación de la necesidad de anchos de banda por cada sede al nivel central.</t>
  </si>
  <si>
    <t>Envío de recomendaciones y directrices sobre buenas prácticas en el uso del servicio de conectividad.</t>
  </si>
  <si>
    <t>Afectación de audiencias por causas tecnológicas</t>
  </si>
  <si>
    <t>1. Deficiencia en conectividad
2. Cortes de fluido eléctrico
3. Falta de mantenimiento en UPS que respalden el sistema eléctrico
4. Obsolescencia en equipos de salas de audiencias
5. Falla de plataformas que soportan audiencias virtuales
6. Equipos A/V sin mantenimiento</t>
  </si>
  <si>
    <t>Fallas técnicas de la infraestructura tecnológica que soporta la realización de audiencias</t>
  </si>
  <si>
    <t>Posibilidad de afectación en la prestación del servicio de justicia debido a fallas técnicas de la infraestructura de TI que soporta la realización de audiencias</t>
  </si>
  <si>
    <t>Mantenimiento preventivo de servidores, switches por parte del helpdesk</t>
  </si>
  <si>
    <t>Gestión de sistemas de respaldo como UPS y plantas eléctricas</t>
  </si>
  <si>
    <t>Programación continua de mantenimiento de UPS</t>
  </si>
  <si>
    <t>Renovación de equipos de audio y video de salas de audiencia</t>
  </si>
  <si>
    <t>Escalamiento a mesa de ayuda especializada y uso de plataforma alternativa</t>
  </si>
  <si>
    <t>Correctivo</t>
  </si>
  <si>
    <t>Programación continua de mantenimiento de equipos A/V de salas de audiencia</t>
  </si>
  <si>
    <t>Fallas en la atención de soporte tecnológico</t>
  </si>
  <si>
    <t>1. Falta de personal capacitado y con el perfil idóneo
2. Fallas en el proceso de contratación de soporte tecnológico
3. Personal técnico insuficiente para atender los requerimientos
4. Falta del suministro oportuno de repuestos para atender los requerimientos tecnológicos</t>
  </si>
  <si>
    <t>Servicio deficiente por parte de la mesa de servicios</t>
  </si>
  <si>
    <t>Posibilidad de afectación en la prestación del servicio de justicia debido a deficiencias en el soporte técnico brindado por la mesa de servicios</t>
  </si>
  <si>
    <t>Vinculación de personal idóneo, con los conocimientos requeridos según la especialidad</t>
  </si>
  <si>
    <t>Reuniones de alcance nacional con ingenieros seccionales para determinar aspectos importantes para la contratación</t>
  </si>
  <si>
    <t>Notificación al nivel central sobre las necesidades de personal para la contratación del servicio de mesa de ayuda</t>
  </si>
  <si>
    <t>Notificaciones a la supervisión del contrato de mesa de ayuda requiriendo el suministro oportuno de repuestos</t>
  </si>
  <si>
    <t>Incumplimiento en la ejecución de contratos</t>
  </si>
  <si>
    <t>1. Deficiente diagnóstico de requerimientos y necesidades (estudios de mercado)
2. Fallas en el proceso de contratación
3. Falencias en las garantías
4. Deficiencias en la supervisión de contratos
5. Fallas en la atención de requerimientos.
6. Problemas logísticos del contratista para el suministro de los equipos contratados o para la prestación del servicio</t>
  </si>
  <si>
    <t>Incumplimiento en la ejecución de contratos por parte de los proveedores</t>
  </si>
  <si>
    <t>Posibilidad de afectación en la prestación del servicio de justicia debido al incumplimiento en la ejecución de contratos por parte de los proveedores</t>
  </si>
  <si>
    <t>Reuniones de alcance nacional con ingenieros seccionales para determinar las especificaciones técnicas de los equipos o servicios a adquirir</t>
  </si>
  <si>
    <t>Compra de equipos / servicios a través de la Tienda Virtual del Estado Colombiano - Acuerdos marco</t>
  </si>
  <si>
    <t>Apoyo de área jurídica para revisión y aprobación de las garantías</t>
  </si>
  <si>
    <t xml:space="preserve">Supervisión constante a contratistas. </t>
  </si>
  <si>
    <t>Gestió de atención inmediata coordinada por parte del Grupo de Soporte Tecnológico y mesas especializadas.</t>
  </si>
  <si>
    <t>Trabajo coordinado entre supervisión y proveedor para la correcta ejecución del contrato</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</si>
  <si>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</si>
  <si>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</si>
  <si>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</si>
  <si>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</si>
  <si>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</si>
  <si>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</si>
  <si>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</si>
  <si>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</si>
  <si>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</si>
  <si>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</si>
  <si>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</si>
  <si>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</si>
  <si>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</si>
  <si>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</si>
  <si>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</si>
  <si>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</si>
  <si>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</si>
  <si>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</si>
  <si>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</si>
  <si>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</si>
  <si>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</si>
  <si>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</si>
  <si>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</si>
  <si>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</si>
  <si>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</si>
  <si>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</si>
  <si>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</si>
  <si>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</si>
  <si>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</si>
  <si>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</si>
  <si>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</si>
  <si>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</si>
  <si>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</si>
  <si>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</si>
  <si>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</si>
  <si>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</si>
  <si>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</si>
  <si>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</si>
  <si>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</si>
  <si>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</si>
  <si>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</si>
  <si>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</si>
  <si>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</si>
  <si>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</si>
  <si>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</si>
  <si>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</si>
  <si>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</si>
  <si>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</si>
  <si>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</si>
  <si>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</si>
  <si>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</si>
  <si>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</si>
  <si>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</si>
  <si>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</si>
  <si>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</si>
  <si>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</si>
  <si>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</si>
  <si>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</si>
  <si>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</si>
  <si>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</si>
  <si>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</si>
  <si>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</si>
  <si>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</si>
  <si>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</si>
  <si>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</si>
  <si>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</si>
  <si>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</si>
  <si>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</si>
  <si>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</si>
  <si>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</si>
  <si>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</si>
  <si>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</si>
  <si>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</si>
  <si>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</si>
  <si>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</si>
  <si>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</si>
  <si>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</si>
  <si>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</si>
  <si>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</si>
  <si>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</si>
  <si>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</si>
  <si>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</si>
  <si>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</si>
  <si>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</si>
  <si>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</si>
  <si>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</si>
  <si>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</si>
  <si>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</si>
  <si>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</si>
  <si>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</si>
  <si>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</si>
  <si>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</si>
  <si>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</si>
  <si>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</si>
  <si>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</si>
  <si>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</si>
  <si>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</si>
  <si>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</si>
  <si>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</si>
  <si>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</si>
  <si>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</si>
  <si>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</si>
  <si>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</si>
  <si>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</si>
  <si>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</si>
  <si>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</si>
  <si>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</si>
  <si>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</si>
  <si>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</si>
  <si>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</si>
  <si>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</si>
  <si>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</si>
  <si>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</si>
  <si>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</si>
  <si>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</si>
  <si>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</si>
  <si>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</si>
  <si>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</si>
  <si>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</si>
  <si>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</si>
  <si>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</si>
  <si>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</si>
  <si>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</si>
  <si>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</si>
  <si>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</si>
  <si>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</si>
  <si>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</si>
  <si>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</si>
  <si>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</si>
  <si>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</si>
  <si>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</si>
  <si>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</si>
  <si>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</si>
  <si>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</si>
  <si>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</si>
  <si>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</si>
  <si>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</si>
  <si>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</si>
  <si>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</si>
  <si>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</si>
  <si>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</si>
  <si>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</si>
  <si>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</si>
  <si>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</si>
  <si>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</si>
  <si>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</si>
  <si>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</si>
  <si>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</si>
  <si>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</si>
  <si>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</si>
  <si>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</si>
  <si>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</si>
  <si>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</si>
  <si>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</si>
  <si>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</si>
  <si>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</si>
  <si>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</si>
  <si>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</si>
  <si>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</si>
  <si>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</si>
  <si>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</si>
  <si>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</si>
  <si>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</si>
  <si>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</si>
  <si>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</si>
  <si>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</si>
  <si>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</si>
  <si>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</si>
  <si>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</si>
  <si>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</si>
  <si>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</si>
  <si>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</si>
  <si>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</si>
  <si>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</si>
  <si>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</si>
  <si>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</si>
  <si>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</si>
  <si>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</si>
  <si>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</si>
  <si>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</si>
  <si>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</si>
  <si>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</si>
  <si>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</si>
  <si>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</si>
  <si>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</si>
  <si>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</si>
  <si>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</si>
  <si>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</si>
  <si>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</si>
  <si>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</si>
  <si>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</si>
  <si>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</si>
  <si>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</si>
  <si>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</si>
  <si>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</si>
  <si>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</si>
  <si>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</si>
  <si>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</si>
  <si>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</si>
  <si>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</si>
  <si>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</si>
  <si>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</si>
  <si>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</si>
  <si>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</si>
  <si>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</si>
  <si>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En Curso</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</si>
  <si>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</si>
  <si>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</si>
  <si>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</si>
  <si>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</si>
  <si>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</si>
  <si>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</si>
  <si>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</si>
  <si>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</si>
  <si>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</si>
  <si>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</si>
  <si>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</si>
  <si>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</si>
  <si>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</si>
  <si>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</si>
  <si>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</si>
  <si>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</si>
  <si>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</si>
  <si>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</si>
  <si>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Causas Inmediata</t>
  </si>
  <si>
    <t>PROBABILIDAD</t>
  </si>
  <si>
    <t>NIVEL</t>
  </si>
  <si>
    <t xml:space="preserve">IMPACTO </t>
  </si>
  <si>
    <t>CENTRAL</t>
  </si>
  <si>
    <t>SECCIONAL</t>
  </si>
  <si>
    <t xml:space="preserve"> INICIO
DIA/MES/AÑO</t>
  </si>
  <si>
    <t>FIN 
DIA/MES/AÑO</t>
  </si>
  <si>
    <t xml:space="preserve">EL Código de Etica y Buen Gobierno de la Rama Judicial es difundido a través de la Página Web de la Rama Judicial para conocimiento de todos los servidores Judiciales .
-Se resalta en los Comités Seccionales de Calidad la importancia de conocer lo establecido en la Ley 1471 de 2011 ""Por la cual se dictan normas orientadas a fortalecer los mecanismos de prevención, investigación y sanción de actos de corrupción y la efectividad del control de la gestión pública"" y la Ley 1712 de 2014 “Por medio del cual se crea la ley de transparencia y del derecho de acceso a la información pública nacional”
-Se encuentra en proceso de estructuración el evento de rendición de cuentas del año 2022. A través de la página WEB, se invita a los grupos interesados a diligenciar una breve encuesta para priorizar y escoger los temas que se desarrollarán en la audiencia pública de rendición de cuentas.
-La Alta Dirección realiza control  y seguimiento al desarrollo de todas las actividades de la Corporación"
</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</si>
  <si>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y se designó un funcionario por sede judicial para generar la alerta cuando se requiera para realizar la evacuación pertinente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</si>
  <si>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En el día de la educación ambiental, se realiza la masificación del Decálogo Ambiental desde el Grupo Ambiental de la DESAJ Popayán y en cumplimiento del Plan de Gestión Ambiental PGA de la Rama Judicial - Acuerdo PSAA14-10160.</t>
  </si>
  <si>
    <t>Se ataca la obsolescencia tecnológica, adelantando proceso de compra de computadores y escáneres (para los cargos creados según ACUERDOS PCSJA22-12026/12028/12032/12033) a través de la TVEC, tomando como referencia la especificaciones técnicas  actualizadas, emitidas por la Unidad Informática.</t>
  </si>
  <si>
    <t>No se materializa el riesgo a la fecha</t>
  </si>
  <si>
    <t>Se escala al grupo de especialistas (soporte correo y antivirus) ataque cibernético que afectó a las cuentas de correo  j01prctobolc@cendoj.ramajudicial.gov.co y repbolivarcau@cendoj.ramajudicial.gov.co, generando el envío de mensajes maliciosos.
Se bloquean las cuentas.
Se realiza escaneo con antivirus actualizado por parte de la mesa de ayuda de la Seccional Popayán.
Se realiza restablecimiento de contraseñas y acceso a las cuentas.</t>
  </si>
  <si>
    <t>Se materializa el riesgo</t>
  </si>
  <si>
    <t>Se implementa Formato de Autorización para restablecimiento o formateo de equipos</t>
  </si>
  <si>
    <t xml:space="preserve">Para evitar la materialización del riesgo por concepto de redes LAN en mal estado, se realiza la renovación de cableado de red de algunos juzgados eliminado hubs y cableado obsoleto, instalando nuevo cableado y realizando conexión directa a los switches principales de la sede. A continuación, evidencia de lo realizado en la sede Edificio Canencio de Popayán.
Se escala al grupo de especialistas (mesa de ayuda y conectividad), degradación de canales Edificio Canencio, Palacio Nacional y Palacio de Justicia de Popayán. Para este último se solicita informe de monitoreo y se evidencia saturación. Se aprueba ampliación del ancho de banda a 200MB.
</t>
  </si>
  <si>
    <t xml:space="preserve">27/01/2023
9/02/2023
</t>
  </si>
  <si>
    <t>Se materializa el riesgo por concepto de saturación del canal</t>
  </si>
  <si>
    <t>Sin actividades a la fecha</t>
  </si>
  <si>
    <t>SEGUIMIENTO MATRIZ DE RIESGOS SIGCMA 2 TRIMESTRE</t>
  </si>
  <si>
    <t>ANÁLISIS DEL RESULTADO FINAL 
2 TRIMESTRE</t>
  </si>
  <si>
    <t>El día 10 de abril de 2023, se celebra la Orden de compra 107437 con la empresa PyP Systems, con la cual se adquiere 25 equipos todo en uno para los cargos creados según ACUERDOS PCSJA22-12026/12028/12032/12033. Así mismo, en el día El 14 de abril de 2023, se celebra Orden de compra 107743 con la empresa KEY MARKET para la dotación de 5 escáneres para dichos cargos.</t>
  </si>
  <si>
    <t>Se realiza actualización de antivirus en todas los computadores del Distrito Judicial, aprovechando las visitas de mantenimiento realizadas por la Mesa de Ayuda</t>
  </si>
  <si>
    <t>No se materializa el riesgo</t>
  </si>
  <si>
    <t>Con el diligenciamiento del Formato de Autorización para restablecimiento o formateo de equipos,  no se ha presentado inconvenientes.</t>
  </si>
  <si>
    <t>Se escala al grupo de especialistas (mesa de ayuda y conectividad), cada unos de los casos correspondientes a  degradación de canales y cortes en el servicio</t>
  </si>
  <si>
    <t>Se materializa el riesgo por concepto de degradación de canal y cortes de fibra.</t>
  </si>
  <si>
    <t>SEGUIMIENTO MATRIZ DE RIESGOS SIGCMA 3 TRIMESTRE</t>
  </si>
  <si>
    <t>Durante el mes de septiembre, con apoyo de la Mesa de Ayuda, se realiza actualización de antivirus en todas los computadores del Distrito Judicial, en atención a contingencia de ataque cibernético a proveedor de infraestructura tecnológica de la entidad.</t>
  </si>
  <si>
    <t>ANÁLISIS DEL RESULTADO FINAL 
3 TRIMESTRE</t>
  </si>
  <si>
    <t>Se materializa el riesgo en infraestructura tecnológica de proveedor IFX Networks, afectando distintas plataformas de la Rama Judicial a nivel nacional. Sin embargo, con la actividad realizada de manera preventiva, se logró preservar la información almacenada en la bases de datos de la Seccional.</t>
  </si>
  <si>
    <t>Se realiza escalamiento al grupo de soporte técnico especializado sobre fallas en la consulta de audiencias en el Portal de Grabaciones, y se notifica sobre el uso de TEAMS para la grabación y consulta de audiencias durante la contingencia de IFX Networks.</t>
  </si>
  <si>
    <t>Se materializa el riesgo por ataque cibernético al proveedor IFX Networks, afectando distintas plataformas de la Rama Judicial a nivel nacional, entre ellas la del Portal de Grabaciones, a través de la cual se consultan las audiencias virtuales. Como solución se realizan los respectivos escalamientos y se notifica sobre el uso de TEAMS para la grabación y consulta de audiencias durante la contingencia de IFX Networks.</t>
  </si>
  <si>
    <t>Se materializa el riesgo por concepto de degradación de canal y cortes de fibra, pero se da solución a los casos, con escalamiento el grupo de Conectividad y apoyo en sitio como manos remotas.</t>
  </si>
  <si>
    <t>ANÁLISIS DEL RESULTADO FINAL 
4 TRIMESTRE</t>
  </si>
  <si>
    <t>Con el diligenciamiento del Formato de Autorización para restablecimiento o formateo de equipos,  no se ha presentado inconvenientes; diariamente se realizan dos copias de seguridad a las bases de datos de los Equipos Servidores de la Seccional.</t>
  </si>
  <si>
    <t>Se realiza escalamiento al grupo de soporte técnico especializado de Lifesize al presentarse fallas en la realización de audiencias virtuales. Se han realizado actualizaciones y mantenimiento del Aplicativo Cícero en las Salas de Audiencias  para la realización de audiencias presenciales.</t>
  </si>
  <si>
    <t>El 22 de noviembre de 2023, se celebra la Orden de compra 120379 con la empresa PyP Systems, con la cual se adquieren 364 equipos todo en uno; asimismo  el día El 4 de octubre de 2023, se celebra Orden de compra 117059 con la empresa NEX COMPUTER para la adquisición de 141 equipos portátiles para dichos cargos. Con estas compras se está renovando el 100% de los equipos de cómputo de la Seccional.</t>
  </si>
  <si>
    <t>Durante el cuarto trimestre, con apoyo de la Mesa de Ayuda, se realiza actualización de antivirus en todas los computadores del Distrito Judicial. Se ha avanzado en la inclusión de equipos de algunos municipios como Jambaló, Piendamó, Silvia, Timbío, El Tambo y San Sebastián (1 solo equipo) al Directorio Activo para garantizar la adecuada protección contra posibles ataques cibernéticos y el adecuado mantenimiento y atención de novedades.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</si>
</sst>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66FF33"/>
        <bgColor indexed="64"/>
      </patternFill>
    </fill>
  </fills>
  <borders count="10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35">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9" fillId="0" borderId="13" xfId="0" applyFont="1" applyBorder="1" applyAlignment="1">
      <alignment horizontal="center" vertical="center" wrapText="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7"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3" fillId="4" borderId="92" xfId="0" applyFont="1" applyFill="1" applyBorder="1" applyAlignment="1">
      <alignment horizontal="center" vertical="center"/>
    </xf>
    <xf numFmtId="0" fontId="83" fillId="4" borderId="92" xfId="0" applyFont="1" applyFill="1" applyBorder="1" applyAlignment="1">
      <alignment horizontal="center" vertical="center" wrapText="1"/>
    </xf>
    <xf numFmtId="0" fontId="83" fillId="23" borderId="92" xfId="0" applyFont="1" applyFill="1" applyBorder="1" applyAlignment="1" applyProtection="1">
      <alignment horizontal="center" vertical="center" textRotation="90"/>
      <protection locked="0"/>
    </xf>
    <xf numFmtId="0" fontId="84" fillId="4" borderId="92" xfId="0" applyFont="1" applyFill="1" applyBorder="1" applyAlignment="1">
      <alignment horizontal="center" vertical="center" wrapText="1"/>
    </xf>
    <xf numFmtId="0" fontId="32" fillId="3" borderId="0" xfId="0" applyFont="1" applyFill="1" applyAlignment="1" applyProtection="1">
      <alignment vertical="center"/>
      <protection locked="0"/>
    </xf>
    <xf numFmtId="0" fontId="81" fillId="3" borderId="0" xfId="0" applyFont="1" applyFill="1" applyAlignment="1" applyProtection="1">
      <alignment horizontal="center" vertical="center"/>
      <protection locked="0"/>
    </xf>
    <xf numFmtId="0" fontId="83" fillId="4" borderId="92" xfId="0" applyFont="1" applyFill="1" applyBorder="1" applyAlignment="1" applyProtection="1">
      <alignment vertical="center" wrapText="1"/>
      <protection locked="0"/>
    </xf>
    <xf numFmtId="0" fontId="83"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62" fillId="22" borderId="91" xfId="0" applyFont="1" applyFill="1" applyBorder="1" applyAlignment="1">
      <alignment horizontal="center" vertical="top" wrapText="1" readingOrder="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7"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5" borderId="79" xfId="0" applyFont="1" applyFill="1" applyBorder="1" applyAlignment="1">
      <alignment horizontal="left" vertical="center" wrapText="1"/>
    </xf>
    <xf numFmtId="0" fontId="59" fillId="25" borderId="13" xfId="0" applyFont="1" applyFill="1" applyBorder="1" applyAlignment="1">
      <alignment horizontal="center" vertical="center" wrapText="1"/>
    </xf>
    <xf numFmtId="0" fontId="59" fillId="25" borderId="13" xfId="0" applyFont="1" applyFill="1" applyBorder="1" applyAlignment="1">
      <alignment horizontal="left" vertical="center" wrapText="1"/>
    </xf>
    <xf numFmtId="0" fontId="8" fillId="25" borderId="84" xfId="0" applyFont="1" applyFill="1" applyBorder="1" applyAlignment="1">
      <alignment horizontal="left" vertical="center" wrapText="1"/>
    </xf>
    <xf numFmtId="0" fontId="59" fillId="25" borderId="82" xfId="0" applyFont="1" applyFill="1" applyBorder="1" applyAlignment="1">
      <alignment horizontal="center" vertical="center" wrapText="1"/>
    </xf>
    <xf numFmtId="0" fontId="59" fillId="25" borderId="82" xfId="0" applyFont="1" applyFill="1" applyBorder="1" applyAlignment="1">
      <alignment horizontal="left" vertical="center" wrapText="1"/>
    </xf>
    <xf numFmtId="0" fontId="8" fillId="25" borderId="104" xfId="0" applyFont="1" applyFill="1" applyBorder="1" applyAlignment="1">
      <alignment horizontal="left" vertical="center" wrapText="1"/>
    </xf>
    <xf numFmtId="0" fontId="59" fillId="0" borderId="104" xfId="0" applyFont="1" applyBorder="1" applyAlignment="1">
      <alignment horizontal="center" vertical="center" wrapText="1"/>
    </xf>
    <xf numFmtId="0" fontId="59" fillId="0" borderId="104" xfId="0" applyFont="1" applyBorder="1" applyAlignment="1">
      <alignment horizontal="left" vertical="center" wrapText="1"/>
    </xf>
    <xf numFmtId="0" fontId="8" fillId="25" borderId="105"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5" xfId="0" applyFont="1" applyBorder="1" applyAlignment="1">
      <alignment horizontal="center" vertical="center" wrapText="1"/>
    </xf>
    <xf numFmtId="0" fontId="59" fillId="0" borderId="105" xfId="0" applyFont="1" applyBorder="1" applyAlignment="1">
      <alignment horizontal="left" vertical="center" wrapText="1"/>
    </xf>
    <xf numFmtId="0" fontId="59" fillId="0" borderId="0" xfId="0" applyFont="1" applyAlignment="1">
      <alignment horizontal="left" vertical="center" wrapText="1"/>
    </xf>
    <xf numFmtId="0" fontId="61" fillId="26" borderId="13" xfId="0" applyFont="1" applyFill="1" applyBorder="1" applyAlignment="1" applyProtection="1">
      <alignment horizontal="left" vertical="top" wrapText="1"/>
      <protection locked="0"/>
    </xf>
    <xf numFmtId="0" fontId="27" fillId="26" borderId="65" xfId="0" applyFont="1" applyFill="1" applyBorder="1" applyAlignment="1" applyProtection="1">
      <alignment horizontal="left" vertical="top" wrapText="1"/>
      <protection locked="0"/>
    </xf>
    <xf numFmtId="0" fontId="61" fillId="26" borderId="65" xfId="0" applyFont="1" applyFill="1" applyBorder="1" applyAlignment="1" applyProtection="1">
      <alignment horizontal="left" vertical="top" wrapText="1"/>
      <protection locked="0"/>
    </xf>
    <xf numFmtId="0" fontId="27" fillId="26" borderId="82" xfId="0" applyFont="1" applyFill="1" applyBorder="1" applyAlignment="1" applyProtection="1">
      <alignment horizontal="left" vertical="top" wrapText="1"/>
      <protection locked="0"/>
    </xf>
    <xf numFmtId="0" fontId="0" fillId="26" borderId="13" xfId="0" applyFill="1" applyBorder="1" applyAlignment="1">
      <alignment wrapText="1"/>
    </xf>
    <xf numFmtId="9" fontId="0" fillId="3" borderId="13" xfId="0" applyNumberFormat="1" applyFill="1" applyBorder="1" applyAlignment="1">
      <alignment horizontal="center" vertical="center" wrapText="1"/>
    </xf>
    <xf numFmtId="9" fontId="0" fillId="3" borderId="82" xfId="0" applyNumberFormat="1" applyFill="1" applyBorder="1" applyAlignment="1">
      <alignment horizontal="center" vertical="center" wrapText="1"/>
    </xf>
    <xf numFmtId="0" fontId="46" fillId="19" borderId="0" xfId="0" applyFont="1" applyFill="1" applyAlignment="1" applyProtection="1">
      <alignment horizontal="left" vertical="center" wrapText="1"/>
      <protection locked="0"/>
    </xf>
    <xf numFmtId="0" fontId="0" fillId="26" borderId="82" xfId="0" applyFill="1"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0" fillId="26" borderId="13" xfId="0" applyFill="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3" fillId="4" borderId="92" xfId="0" applyFont="1" applyFill="1" applyBorder="1" applyAlignment="1" applyProtection="1">
      <alignment horizontal="center" vertical="center" wrapText="1"/>
      <protection locked="0"/>
    </xf>
    <xf numFmtId="0" fontId="0" fillId="0" borderId="82" xfId="0" applyBorder="1" applyAlignment="1">
      <alignment horizontal="center"/>
    </xf>
    <xf numFmtId="0" fontId="73" fillId="0" borderId="82" xfId="0" applyFont="1" applyBorder="1" applyAlignment="1">
      <alignment horizontal="center" vertical="center" wrapText="1"/>
    </xf>
    <xf numFmtId="0" fontId="27" fillId="0" borderId="82" xfId="0" applyFont="1" applyBorder="1" applyAlignment="1">
      <alignment horizontal="left" vertical="center" wrapText="1"/>
    </xf>
    <xf numFmtId="0" fontId="60" fillId="0" borderId="82" xfId="0" applyFont="1" applyBorder="1" applyAlignment="1">
      <alignment horizontal="left" vertical="center" wrapText="1" readingOrder="1"/>
    </xf>
    <xf numFmtId="0" fontId="56" fillId="0" borderId="0" xfId="0" applyFont="1" applyAlignment="1" applyProtection="1">
      <alignment horizontal="center" vertical="center"/>
      <protection locked="0"/>
    </xf>
    <xf numFmtId="0" fontId="60" fillId="3" borderId="13" xfId="0" applyFont="1" applyFill="1" applyBorder="1" applyAlignment="1">
      <alignment horizontal="center"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wrapText="1"/>
    </xf>
    <xf numFmtId="0" fontId="60" fillId="3" borderId="60" xfId="0" applyFont="1" applyFill="1" applyBorder="1" applyAlignment="1">
      <alignment horizontal="center" vertical="center" wrapText="1" readingOrder="1"/>
    </xf>
    <xf numFmtId="0" fontId="60" fillId="3" borderId="60" xfId="0" applyFont="1" applyFill="1" applyBorder="1" applyAlignment="1">
      <alignment horizontal="left" vertical="center" wrapText="1"/>
    </xf>
    <xf numFmtId="0" fontId="60" fillId="3" borderId="60" xfId="0" applyFont="1" applyFill="1" applyBorder="1" applyAlignment="1">
      <alignment vertical="center" wrapText="1"/>
    </xf>
    <xf numFmtId="0" fontId="60" fillId="3" borderId="82" xfId="0" applyFont="1" applyFill="1" applyBorder="1" applyAlignment="1">
      <alignment vertical="center" wrapText="1"/>
    </xf>
    <xf numFmtId="0" fontId="60" fillId="0" borderId="13" xfId="0" applyFont="1" applyBorder="1" applyAlignment="1">
      <alignment vertical="center" wrapText="1"/>
    </xf>
    <xf numFmtId="0" fontId="60" fillId="3" borderId="13" xfId="0" applyFont="1" applyFill="1" applyBorder="1" applyAlignment="1">
      <alignment horizontal="left" vertical="center" wrapText="1" readingOrder="1"/>
    </xf>
    <xf numFmtId="0" fontId="60" fillId="3" borderId="13" xfId="0" applyFont="1" applyFill="1" applyBorder="1" applyAlignment="1">
      <alignment horizontal="left" vertical="top" wrapText="1" readingOrder="1"/>
    </xf>
    <xf numFmtId="0" fontId="60" fillId="3" borderId="81"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81" xfId="0" applyFont="1" applyFill="1" applyBorder="1" applyAlignment="1">
      <alignment wrapText="1"/>
    </xf>
    <xf numFmtId="0" fontId="60" fillId="3" borderId="89" xfId="0" applyFont="1" applyFill="1" applyBorder="1" applyAlignment="1">
      <alignment wrapText="1"/>
    </xf>
    <xf numFmtId="0" fontId="60" fillId="3" borderId="13" xfId="0" applyFont="1" applyFill="1" applyBorder="1" applyAlignment="1">
      <alignment vertical="top" wrapText="1"/>
    </xf>
    <xf numFmtId="0" fontId="0" fillId="3" borderId="82" xfId="0" applyFill="1" applyBorder="1" applyAlignment="1">
      <alignment horizontal="center" vertical="center" wrapText="1"/>
    </xf>
    <xf numFmtId="0" fontId="0" fillId="0" borderId="13" xfId="0" applyBorder="1" applyAlignment="1">
      <alignment vertical="top" wrapText="1"/>
    </xf>
    <xf numFmtId="0" fontId="27" fillId="0" borderId="13" xfId="0" applyFont="1" applyBorder="1" applyAlignment="1">
      <alignment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19" borderId="0" xfId="0" applyFont="1" applyFill="1" applyAlignment="1" applyProtection="1">
      <alignment horizontal="left" vertical="center" wrapText="1"/>
      <protection locked="0"/>
    </xf>
    <xf numFmtId="14" fontId="46" fillId="19" borderId="0" xfId="0" applyNumberFormat="1" applyFont="1" applyFill="1" applyAlignment="1" applyProtection="1">
      <alignment horizontal="center" vertical="center" wrapText="1"/>
      <protection locked="0"/>
    </xf>
    <xf numFmtId="0" fontId="60" fillId="0" borderId="82" xfId="0" applyFont="1" applyBorder="1" applyAlignment="1">
      <alignment horizontal="center" vertical="center" wrapText="1" readingOrder="1"/>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3" borderId="82" xfId="0" applyFont="1" applyFill="1" applyBorder="1" applyAlignment="1">
      <alignment horizontal="center" vertical="center" wrapText="1" readingOrder="1"/>
    </xf>
    <xf numFmtId="0" fontId="60" fillId="3" borderId="60" xfId="0" applyFont="1" applyFill="1" applyBorder="1" applyAlignment="1">
      <alignment horizontal="center" vertical="center" wrapText="1" readingOrder="1"/>
    </xf>
    <xf numFmtId="0" fontId="60" fillId="3" borderId="82"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8" fillId="4" borderId="13" xfId="0" applyFont="1" applyFill="1" applyBorder="1" applyAlignment="1">
      <alignment horizontal="center" vertical="top" wrapText="1" readingOrder="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60" fillId="3" borderId="13" xfId="0" applyFont="1" applyFill="1" applyBorder="1" applyAlignment="1">
      <alignment horizontal="center" vertical="center" wrapText="1" readingOrder="1"/>
    </xf>
    <xf numFmtId="0" fontId="60" fillId="3" borderId="82" xfId="0" applyFont="1" applyFill="1" applyBorder="1" applyAlignment="1">
      <alignment horizontal="left" vertical="center" wrapText="1" readingOrder="1"/>
    </xf>
    <xf numFmtId="0" fontId="60" fillId="3" borderId="60" xfId="0" applyFont="1" applyFill="1" applyBorder="1" applyAlignment="1">
      <alignment horizontal="left" vertical="center" wrapText="1" readingOrder="1"/>
    </xf>
    <xf numFmtId="0" fontId="60" fillId="3" borderId="13" xfId="0" applyFont="1" applyFill="1" applyBorder="1" applyAlignment="1">
      <alignment horizontal="left" vertical="center" wrapText="1" readingOrder="1"/>
    </xf>
    <xf numFmtId="0" fontId="60"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60" fillId="3" borderId="78" xfId="0" applyFont="1" applyFill="1" applyBorder="1" applyAlignment="1">
      <alignment horizontal="center" vertical="center" wrapText="1" readingOrder="1"/>
    </xf>
    <xf numFmtId="0" fontId="60" fillId="3" borderId="82" xfId="0" applyFont="1" applyFill="1" applyBorder="1" applyAlignment="1">
      <alignment horizontal="center" vertical="center" wrapText="1"/>
    </xf>
    <xf numFmtId="0" fontId="60" fillId="3" borderId="78" xfId="0" applyFont="1" applyFill="1" applyBorder="1" applyAlignment="1">
      <alignment horizontal="center" vertical="center" wrapText="1"/>
    </xf>
    <xf numFmtId="0" fontId="60" fillId="3" borderId="60" xfId="0" applyFont="1" applyFill="1" applyBorder="1" applyAlignment="1">
      <alignment horizontal="center" vertical="center" wrapText="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2" xfId="0" applyBorder="1" applyAlignment="1">
      <alignment horizontal="left" vertical="top" wrapText="1"/>
    </xf>
    <xf numFmtId="0" fontId="0" fillId="0" borderId="78" xfId="0" applyBorder="1" applyAlignment="1">
      <alignment horizontal="left" vertical="top" wrapText="1"/>
    </xf>
    <xf numFmtId="0" fontId="0" fillId="0" borderId="60" xfId="0" applyBorder="1" applyAlignment="1">
      <alignment horizontal="left" vertical="top" wrapText="1"/>
    </xf>
    <xf numFmtId="0" fontId="7" fillId="3" borderId="1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13" xfId="0"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27"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73" fillId="0" borderId="13" xfId="0" applyFont="1" applyBorder="1" applyAlignment="1">
      <alignment horizontal="center" vertical="center" wrapText="1"/>
    </xf>
    <xf numFmtId="0" fontId="0" fillId="3" borderId="82" xfId="0" applyFill="1" applyBorder="1" applyAlignment="1">
      <alignment horizontal="center" vertical="center" wrapText="1"/>
    </xf>
    <xf numFmtId="0" fontId="0" fillId="3" borderId="78" xfId="0" applyFill="1" applyBorder="1" applyAlignment="1">
      <alignment horizontal="center" vertical="center" wrapText="1"/>
    </xf>
    <xf numFmtId="0" fontId="0" fillId="3" borderId="60" xfId="0" applyFill="1" applyBorder="1" applyAlignment="1">
      <alignment horizontal="center" vertical="center" wrapText="1"/>
    </xf>
    <xf numFmtId="0" fontId="73" fillId="0" borderId="82" xfId="0" applyFont="1" applyBorder="1" applyAlignment="1">
      <alignment horizontal="center" vertical="center" wrapText="1"/>
    </xf>
    <xf numFmtId="0" fontId="0" fillId="26" borderId="82" xfId="0" applyFill="1" applyBorder="1" applyAlignment="1">
      <alignment horizontal="center" vertical="center" wrapText="1"/>
    </xf>
    <xf numFmtId="0" fontId="0" fillId="26" borderId="78" xfId="0" applyFill="1" applyBorder="1" applyAlignment="1">
      <alignment horizontal="center" vertical="center" wrapText="1"/>
    </xf>
    <xf numFmtId="0" fontId="0" fillId="0" borderId="78" xfId="0" applyBorder="1" applyAlignment="1">
      <alignment horizontal="center" vertical="center" wrapText="1"/>
    </xf>
    <xf numFmtId="0" fontId="0" fillId="26" borderId="60" xfId="0" applyFill="1" applyBorder="1" applyAlignment="1">
      <alignment horizontal="center" vertical="center" wrapText="1"/>
    </xf>
    <xf numFmtId="0" fontId="0" fillId="0" borderId="60"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0" borderId="67" xfId="0" applyFont="1" applyBorder="1" applyAlignment="1">
      <alignment horizontal="center" vertical="center" wrapText="1"/>
    </xf>
    <xf numFmtId="0" fontId="78" fillId="0" borderId="68" xfId="0" applyFont="1" applyBorder="1" applyAlignment="1">
      <alignment horizontal="center" vertical="center"/>
    </xf>
    <xf numFmtId="0" fontId="78" fillId="0" borderId="69" xfId="0" applyFont="1" applyBorder="1" applyAlignment="1">
      <alignment horizontal="center" vertical="center"/>
    </xf>
    <xf numFmtId="0" fontId="78" fillId="0" borderId="20" xfId="0" applyFont="1" applyBorder="1" applyAlignment="1">
      <alignment horizontal="center" vertical="center" wrapText="1"/>
    </xf>
    <xf numFmtId="0" fontId="78" fillId="0" borderId="0" xfId="0" applyFont="1" applyAlignment="1">
      <alignment horizontal="center" vertical="center"/>
    </xf>
    <xf numFmtId="0" fontId="78" fillId="0" borderId="21" xfId="0" applyFont="1" applyBorder="1" applyAlignment="1">
      <alignment horizontal="center" vertical="center"/>
    </xf>
    <xf numFmtId="0" fontId="78" fillId="0" borderId="20" xfId="0" applyFont="1" applyBorder="1" applyAlignment="1">
      <alignment horizontal="center" vertical="center"/>
    </xf>
    <xf numFmtId="0" fontId="78" fillId="0" borderId="43" xfId="0" applyFont="1" applyBorder="1" applyAlignment="1">
      <alignment horizontal="center" vertical="center"/>
    </xf>
    <xf numFmtId="0" fontId="78" fillId="0" borderId="44" xfId="0" applyFont="1" applyBorder="1" applyAlignment="1">
      <alignment horizontal="center" vertical="center"/>
    </xf>
    <xf numFmtId="0" fontId="78" fillId="0" borderId="45" xfId="0" applyFont="1" applyBorder="1" applyAlignment="1">
      <alignment horizontal="center" vertical="center"/>
    </xf>
    <xf numFmtId="0" fontId="80" fillId="24" borderId="70" xfId="0" applyFont="1" applyFill="1" applyBorder="1" applyAlignment="1">
      <alignment horizontal="center" vertical="center" wrapText="1" readingOrder="1"/>
    </xf>
    <xf numFmtId="0" fontId="80" fillId="24" borderId="71" xfId="0" applyFont="1" applyFill="1" applyBorder="1" applyAlignment="1">
      <alignment horizontal="center" vertical="center" wrapText="1" readingOrder="1"/>
    </xf>
    <xf numFmtId="0" fontId="80" fillId="24" borderId="73" xfId="0" applyFont="1" applyFill="1" applyBorder="1" applyAlignment="1">
      <alignment horizontal="center" vertical="center" wrapText="1" readingOrder="1"/>
    </xf>
    <xf numFmtId="0" fontId="80" fillId="24" borderId="0" xfId="0" applyFont="1" applyFill="1" applyAlignment="1">
      <alignment horizontal="center" vertical="center" wrapText="1" readingOrder="1"/>
    </xf>
    <xf numFmtId="0" fontId="80" fillId="24" borderId="74" xfId="0" applyFont="1" applyFill="1" applyBorder="1" applyAlignment="1">
      <alignment horizontal="center" vertical="center" wrapText="1" readingOrder="1"/>
    </xf>
    <xf numFmtId="0" fontId="80" fillId="24" borderId="75" xfId="0" applyFont="1" applyFill="1" applyBorder="1" applyAlignment="1">
      <alignment horizontal="center" vertical="center" wrapText="1" readingOrder="1"/>
    </xf>
    <xf numFmtId="0" fontId="80" fillId="24" borderId="76" xfId="0" applyFont="1" applyFill="1" applyBorder="1" applyAlignment="1">
      <alignment horizontal="center" vertical="center" wrapText="1" readingOrder="1"/>
    </xf>
    <xf numFmtId="0" fontId="80"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8" borderId="70" xfId="0" applyFont="1" applyFill="1" applyBorder="1" applyAlignment="1">
      <alignment horizontal="center" vertical="center" wrapText="1" readingOrder="1"/>
    </xf>
    <xf numFmtId="0" fontId="80" fillId="8" borderId="71" xfId="0" applyFont="1" applyFill="1" applyBorder="1" applyAlignment="1">
      <alignment horizontal="center" vertical="center" wrapText="1" readingOrder="1"/>
    </xf>
    <xf numFmtId="0" fontId="80" fillId="8" borderId="73" xfId="0" applyFont="1" applyFill="1" applyBorder="1" applyAlignment="1">
      <alignment horizontal="center" vertical="center" wrapText="1" readingOrder="1"/>
    </xf>
    <xf numFmtId="0" fontId="80" fillId="8" borderId="0" xfId="0" applyFont="1" applyFill="1" applyAlignment="1">
      <alignment horizontal="center" vertical="center" wrapText="1" readingOrder="1"/>
    </xf>
    <xf numFmtId="0" fontId="80" fillId="8" borderId="74" xfId="0" applyFont="1" applyFill="1" applyBorder="1" applyAlignment="1">
      <alignment horizontal="center" vertical="center" wrapText="1" readingOrder="1"/>
    </xf>
    <xf numFmtId="0" fontId="80" fillId="8" borderId="75" xfId="0" applyFont="1" applyFill="1" applyBorder="1" applyAlignment="1">
      <alignment horizontal="center" vertical="center" wrapText="1" readingOrder="1"/>
    </xf>
    <xf numFmtId="0" fontId="80" fillId="8" borderId="76" xfId="0" applyFont="1" applyFill="1" applyBorder="1" applyAlignment="1">
      <alignment horizontal="center" vertical="center" wrapText="1" readingOrder="1"/>
    </xf>
    <xf numFmtId="0" fontId="80"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8" fillId="0" borderId="68" xfId="0" applyFont="1" applyBorder="1" applyAlignment="1">
      <alignment horizontal="center" vertical="center" wrapText="1"/>
    </xf>
    <xf numFmtId="0" fontId="2" fillId="0" borderId="0" xfId="0" applyFont="1" applyAlignment="1">
      <alignment horizontal="center" vertical="center" wrapText="1"/>
    </xf>
    <xf numFmtId="0" fontId="79"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9" fillId="14" borderId="0" xfId="0" applyFont="1" applyFill="1" applyAlignment="1">
      <alignment horizontal="center" vertical="center" textRotation="90" wrapText="1" readingOrder="1"/>
    </xf>
    <xf numFmtId="0" fontId="79" fillId="14" borderId="21" xfId="0" applyFont="1" applyFill="1" applyBorder="1" applyAlignment="1">
      <alignment horizontal="center" vertical="center" textRotation="90" wrapText="1" readingOrder="1"/>
    </xf>
    <xf numFmtId="0" fontId="80" fillId="16" borderId="70" xfId="0" applyFont="1" applyFill="1" applyBorder="1" applyAlignment="1">
      <alignment horizontal="center" vertical="center" wrapText="1" readingOrder="1"/>
    </xf>
    <xf numFmtId="0" fontId="80" fillId="16" borderId="71" xfId="0" applyFont="1" applyFill="1" applyBorder="1" applyAlignment="1">
      <alignment horizontal="center" vertical="center" wrapText="1" readingOrder="1"/>
    </xf>
    <xf numFmtId="0" fontId="80" fillId="16" borderId="72" xfId="0" applyFont="1" applyFill="1" applyBorder="1" applyAlignment="1">
      <alignment horizontal="center" vertical="center" wrapText="1" readingOrder="1"/>
    </xf>
    <xf numFmtId="0" fontId="80" fillId="16" borderId="73" xfId="0" applyFont="1" applyFill="1" applyBorder="1" applyAlignment="1">
      <alignment horizontal="center" vertical="center" wrapText="1" readingOrder="1"/>
    </xf>
    <xf numFmtId="0" fontId="80" fillId="16" borderId="0" xfId="0" applyFont="1" applyFill="1" applyAlignment="1">
      <alignment horizontal="center" vertical="center" wrapText="1" readingOrder="1"/>
    </xf>
    <xf numFmtId="0" fontId="80" fillId="16" borderId="74" xfId="0" applyFont="1" applyFill="1" applyBorder="1" applyAlignment="1">
      <alignment horizontal="center" vertical="center" wrapText="1" readingOrder="1"/>
    </xf>
    <xf numFmtId="0" fontId="80" fillId="16" borderId="75" xfId="0" applyFont="1" applyFill="1" applyBorder="1" applyAlignment="1">
      <alignment horizontal="center" vertical="center" wrapText="1" readingOrder="1"/>
    </xf>
    <xf numFmtId="0" fontId="80" fillId="16" borderId="76" xfId="0" applyFont="1" applyFill="1" applyBorder="1" applyAlignment="1">
      <alignment horizontal="center" vertical="center" wrapText="1" readingOrder="1"/>
    </xf>
    <xf numFmtId="0" fontId="80" fillId="16" borderId="77" xfId="0" applyFont="1" applyFill="1" applyBorder="1" applyAlignment="1">
      <alignment horizontal="center" vertical="center" wrapText="1" readingOrder="1"/>
    </xf>
    <xf numFmtId="0" fontId="80" fillId="15" borderId="70" xfId="0" applyFont="1" applyFill="1" applyBorder="1" applyAlignment="1">
      <alignment horizontal="center" vertical="center" wrapText="1" readingOrder="1"/>
    </xf>
    <xf numFmtId="0" fontId="80" fillId="15" borderId="71" xfId="0" applyFont="1" applyFill="1" applyBorder="1" applyAlignment="1">
      <alignment horizontal="center" vertical="center" wrapText="1" readingOrder="1"/>
    </xf>
    <xf numFmtId="0" fontId="80" fillId="15" borderId="73" xfId="0" applyFont="1" applyFill="1" applyBorder="1" applyAlignment="1">
      <alignment horizontal="center" vertical="center" wrapText="1" readingOrder="1"/>
    </xf>
    <xf numFmtId="0" fontId="80" fillId="15" borderId="0" xfId="0" applyFont="1" applyFill="1" applyAlignment="1">
      <alignment horizontal="center" vertical="center" wrapText="1" readingOrder="1"/>
    </xf>
    <xf numFmtId="0" fontId="80" fillId="15" borderId="75" xfId="0" applyFont="1" applyFill="1" applyBorder="1" applyAlignment="1">
      <alignment horizontal="center" vertical="center" wrapText="1" readingOrder="1"/>
    </xf>
    <xf numFmtId="0" fontId="80"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82" fillId="0" borderId="97" xfId="0" applyNumberFormat="1" applyFont="1" applyBorder="1" applyAlignment="1" applyProtection="1">
      <alignment horizontal="center" vertical="center" wrapText="1"/>
      <protection locked="0"/>
    </xf>
    <xf numFmtId="1" fontId="82" fillId="0" borderId="99" xfId="0" applyNumberFormat="1" applyFont="1" applyBorder="1" applyAlignment="1" applyProtection="1">
      <alignment horizontal="center" vertical="center" wrapText="1"/>
      <protection locked="0"/>
    </xf>
    <xf numFmtId="1" fontId="82" fillId="0" borderId="100" xfId="0" applyNumberFormat="1" applyFont="1" applyBorder="1" applyAlignment="1" applyProtection="1">
      <alignment horizontal="center" vertical="center" wrapText="1"/>
      <protection locked="0"/>
    </xf>
    <xf numFmtId="1" fontId="82"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82" fillId="0" borderId="98" xfId="0" applyFont="1" applyBorder="1" applyAlignment="1" applyProtection="1">
      <alignment horizontal="left" vertical="center" wrapText="1"/>
      <protection locked="0"/>
    </xf>
    <xf numFmtId="0" fontId="82" fillId="0" borderId="78" xfId="0" applyFont="1" applyBorder="1" applyAlignment="1" applyProtection="1">
      <alignment horizontal="left" vertical="center" wrapText="1"/>
      <protection locked="0"/>
    </xf>
    <xf numFmtId="0" fontId="82" fillId="0" borderId="101" xfId="0" applyFont="1" applyBorder="1" applyAlignment="1" applyProtection="1">
      <alignment horizontal="left" vertical="center" wrapText="1"/>
      <protection locked="0"/>
    </xf>
    <xf numFmtId="0" fontId="82" fillId="0" borderId="98" xfId="0" applyFont="1" applyBorder="1" applyAlignment="1" applyProtection="1">
      <alignment horizontal="center" vertical="center" wrapText="1"/>
      <protection locked="0"/>
    </xf>
    <xf numFmtId="0" fontId="82" fillId="0" borderId="78" xfId="0" applyFont="1" applyBorder="1" applyAlignment="1" applyProtection="1">
      <alignment horizontal="center" vertical="center" wrapText="1"/>
      <protection locked="0"/>
    </xf>
    <xf numFmtId="0" fontId="82" fillId="0" borderId="101"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protection locked="0"/>
    </xf>
    <xf numFmtId="0" fontId="82" fillId="0" borderId="78" xfId="0" applyFont="1" applyBorder="1" applyAlignment="1" applyProtection="1">
      <alignment horizontal="center" vertical="center"/>
      <protection locked="0"/>
    </xf>
    <xf numFmtId="0" fontId="82" fillId="0" borderId="101" xfId="0" applyFont="1" applyBorder="1" applyAlignment="1" applyProtection="1">
      <alignment horizontal="center" vertical="center"/>
      <protection locked="0"/>
    </xf>
    <xf numFmtId="0" fontId="82" fillId="0" borderId="88" xfId="0" applyFont="1" applyBorder="1" applyAlignment="1" applyProtection="1">
      <alignment horizontal="center" vertical="center"/>
      <protection locked="0"/>
    </xf>
    <xf numFmtId="0" fontId="82" fillId="0" borderId="13" xfId="0" applyFont="1" applyBorder="1" applyAlignment="1" applyProtection="1">
      <alignment horizontal="center" vertical="center"/>
      <protection locked="0"/>
    </xf>
    <xf numFmtId="0" fontId="82"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2" fillId="0" borderId="88" xfId="0" applyNumberFormat="1" applyFont="1" applyBorder="1" applyAlignment="1">
      <alignment horizontal="center" vertical="center"/>
    </xf>
    <xf numFmtId="0" fontId="82" fillId="0" borderId="13" xfId="0" applyFont="1" applyBorder="1" applyAlignment="1">
      <alignment horizontal="center" vertical="center"/>
    </xf>
    <xf numFmtId="0" fontId="82"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4" fontId="32" fillId="0" borderId="98" xfId="0" applyNumberFormat="1" applyFont="1" applyBorder="1" applyAlignment="1">
      <alignment horizontal="center" vertical="center"/>
    </xf>
    <xf numFmtId="0" fontId="32" fillId="0" borderId="13" xfId="0" applyFont="1" applyBorder="1" applyAlignment="1">
      <alignment horizontal="left" vertical="top" wrapText="1"/>
    </xf>
    <xf numFmtId="0" fontId="32" fillId="0" borderId="13" xfId="0" applyFont="1" applyBorder="1" applyAlignment="1">
      <alignment horizontal="left" vertical="top"/>
    </xf>
    <xf numFmtId="0" fontId="83" fillId="4" borderId="94" xfId="0" applyFont="1" applyFill="1" applyBorder="1" applyAlignment="1">
      <alignment horizontal="center" vertical="center"/>
    </xf>
    <xf numFmtId="0" fontId="83" fillId="4" borderId="102" xfId="0" applyFont="1" applyFill="1" applyBorder="1" applyAlignment="1">
      <alignment horizontal="center" vertical="center"/>
    </xf>
    <xf numFmtId="0" fontId="83" fillId="4" borderId="95" xfId="0" applyFont="1" applyFill="1" applyBorder="1" applyAlignment="1">
      <alignment horizontal="center" vertical="center"/>
    </xf>
    <xf numFmtId="0" fontId="83" fillId="23" borderId="92" xfId="0" applyFont="1" applyFill="1" applyBorder="1" applyAlignment="1" applyProtection="1">
      <alignment horizontal="center" vertical="center" wrapText="1"/>
      <protection locked="0"/>
    </xf>
    <xf numFmtId="0" fontId="83" fillId="4" borderId="92" xfId="0" applyFont="1" applyFill="1" applyBorder="1" applyAlignment="1" applyProtection="1">
      <alignment horizontal="center" vertical="center" wrapText="1"/>
      <protection locked="0"/>
    </xf>
    <xf numFmtId="0" fontId="85" fillId="4" borderId="2" xfId="0" applyFont="1" applyFill="1" applyBorder="1" applyAlignment="1">
      <alignment horizontal="center" vertical="center" wrapText="1"/>
    </xf>
    <xf numFmtId="0" fontId="85" fillId="4" borderId="103" xfId="0" applyFont="1" applyFill="1" applyBorder="1" applyAlignment="1">
      <alignment horizontal="center" vertical="center" wrapText="1"/>
    </xf>
    <xf numFmtId="0" fontId="85" fillId="4" borderId="0" xfId="0" applyFont="1" applyFill="1" applyAlignment="1">
      <alignment horizontal="center" vertical="center" wrapText="1"/>
    </xf>
    <xf numFmtId="0" fontId="85" fillId="4" borderId="90" xfId="0" applyFont="1" applyFill="1" applyBorder="1" applyAlignment="1">
      <alignment horizontal="center" vertical="center" wrapText="1"/>
    </xf>
    <xf numFmtId="0" fontId="84" fillId="4" borderId="93" xfId="0" applyFont="1" applyFill="1" applyBorder="1" applyAlignment="1">
      <alignment horizontal="center" vertical="center" wrapText="1"/>
    </xf>
    <xf numFmtId="0" fontId="84" fillId="4" borderId="96" xfId="0" applyFont="1" applyFill="1" applyBorder="1" applyAlignment="1">
      <alignment horizontal="center" vertical="center" wrapText="1"/>
    </xf>
    <xf numFmtId="0" fontId="84" fillId="4" borderId="94" xfId="0" applyFont="1" applyFill="1" applyBorder="1" applyAlignment="1">
      <alignment horizontal="center" vertical="center" wrapText="1"/>
    </xf>
    <xf numFmtId="0" fontId="84" fillId="4" borderId="95" xfId="0" applyFont="1" applyFill="1" applyBorder="1" applyAlignment="1">
      <alignment horizontal="center" vertical="center" wrapText="1"/>
    </xf>
    <xf numFmtId="0" fontId="83" fillId="4" borderId="94" xfId="0" applyFont="1" applyFill="1" applyBorder="1" applyAlignment="1" applyProtection="1">
      <alignment horizontal="center" vertical="center" wrapText="1"/>
      <protection locked="0"/>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98" xfId="0" applyFont="1" applyBorder="1" applyAlignment="1">
      <alignment horizontal="left" wrapText="1"/>
    </xf>
    <xf numFmtId="0" fontId="32" fillId="0" borderId="78" xfId="0" applyFont="1" applyBorder="1" applyAlignment="1">
      <alignment horizontal="left"/>
    </xf>
    <xf numFmtId="0" fontId="32" fillId="0" borderId="101" xfId="0" applyFont="1" applyBorder="1" applyAlignment="1">
      <alignment horizontal="left"/>
    </xf>
    <xf numFmtId="0" fontId="32" fillId="0" borderId="98" xfId="0" applyFont="1" applyBorder="1" applyAlignment="1">
      <alignment horizontal="left" vertical="top" wrapText="1"/>
    </xf>
    <xf numFmtId="0" fontId="32" fillId="0" borderId="78" xfId="0" applyFont="1" applyBorder="1" applyAlignment="1">
      <alignment horizontal="left" vertical="top" wrapText="1"/>
    </xf>
    <xf numFmtId="0" fontId="32" fillId="0" borderId="101" xfId="0" applyFont="1" applyBorder="1" applyAlignment="1">
      <alignment horizontal="left" vertical="top" wrapText="1"/>
    </xf>
    <xf numFmtId="14" fontId="32" fillId="0" borderId="98" xfId="0" applyNumberFormat="1" applyFont="1" applyBorder="1" applyAlignment="1">
      <alignment horizontal="center" vertical="center" wrapText="1"/>
    </xf>
    <xf numFmtId="0" fontId="32" fillId="3" borderId="98" xfId="0" applyFont="1" applyFill="1" applyBorder="1" applyAlignment="1">
      <alignment horizontal="left" vertical="center" wrapText="1"/>
    </xf>
    <xf numFmtId="0" fontId="32" fillId="3" borderId="78" xfId="0" applyFont="1" applyFill="1" applyBorder="1" applyAlignment="1">
      <alignment horizontal="left" vertical="center" wrapText="1"/>
    </xf>
    <xf numFmtId="0" fontId="32" fillId="3" borderId="101" xfId="0" applyFont="1" applyFill="1" applyBorder="1" applyAlignment="1">
      <alignment horizontal="left" vertical="center" wrapText="1"/>
    </xf>
    <xf numFmtId="0" fontId="32" fillId="3" borderId="98" xfId="0" applyFont="1" applyFill="1" applyBorder="1" applyAlignment="1">
      <alignment horizontal="left" wrapText="1"/>
    </xf>
    <xf numFmtId="0" fontId="32" fillId="3" borderId="78" xfId="0" applyFont="1" applyFill="1" applyBorder="1" applyAlignment="1">
      <alignment horizontal="left"/>
    </xf>
    <xf numFmtId="0" fontId="32" fillId="3" borderId="101" xfId="0" applyFont="1" applyFill="1" applyBorder="1" applyAlignment="1">
      <alignment horizontal="left"/>
    </xf>
  </cellXfs>
  <cellStyles count="3">
    <cellStyle name="Normal" xfId="0" builtinId="0"/>
    <cellStyle name="Normal - Style1 2" xfId="1" xr:uid="{00000000-0005-0000-0000-000001000000}"/>
    <cellStyle name="Normal 2 2" xfId="2" xr:uid="{00000000-0005-0000-0000-000002000000}"/>
  </cellStyles>
  <dxfs count="342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s>
  <tableStyles count="0" defaultTableStyle="TableStyleMedium2" defaultPivotStyle="PivotStyleLight16"/>
  <colors>
    <mruColors>
      <color rgb="FFFFFF00"/>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8756" y="152400"/>
          <a:ext cx="2886074" cy="58102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61518" y="447675"/>
          <a:ext cx="2886074" cy="81492"/>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1551520</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8BFAF61-5EFC-49B4-A0FF-C05C10E28BB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A3A3F9AB-AF21-4E77-BDCC-180DBC4BE9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3A0FC0DC-9D64-4201-AC22-0D0C3D3B4C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1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968">
      <pivotArea field="1" type="button" dataOnly="0" labelOnly="1" outline="0" axis="axisRow" fieldPosition="1"/>
    </format>
    <format dxfId="2967">
      <pivotArea dataOnly="0" labelOnly="1" outline="0" fieldPosition="0">
        <references count="1">
          <reference field="0" count="1">
            <x v="0"/>
          </reference>
        </references>
      </pivotArea>
    </format>
    <format dxfId="2966">
      <pivotArea dataOnly="0" labelOnly="1" outline="0" fieldPosition="0">
        <references count="1">
          <reference field="0" count="1">
            <x v="1"/>
          </reference>
        </references>
      </pivotArea>
    </format>
    <format dxfId="2965">
      <pivotArea dataOnly="0" labelOnly="1" outline="0" fieldPosition="0">
        <references count="2">
          <reference field="0" count="1" selected="0">
            <x v="0"/>
          </reference>
          <reference field="1" count="5">
            <x v="0"/>
            <x v="6"/>
            <x v="7"/>
            <x v="8"/>
            <x v="9"/>
          </reference>
        </references>
      </pivotArea>
    </format>
    <format dxfId="2964">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963" dataDxfId="2962">
  <autoFilter ref="B237:C247" xr:uid="{00000000-0009-0000-0100-000001000000}"/>
  <tableColumns count="2">
    <tableColumn id="1" xr3:uid="{00000000-0010-0000-0000-000001000000}" name="Criterios" dataDxfId="2961"/>
    <tableColumn id="2" xr3:uid="{00000000-0010-0000-0000-000002000000}" name="Subcriterios" dataDxfId="296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M16" sqref="M16"/>
    </sheetView>
  </sheetViews>
  <sheetFormatPr baseColWidth="10" defaultColWidth="11.42578125" defaultRowHeight="15" x14ac:dyDescent="0.25"/>
  <cols>
    <col min="1" max="1" width="28.140625" customWidth="1"/>
    <col min="2" max="2" width="18" customWidth="1"/>
    <col min="3" max="3" width="14.140625" style="81" customWidth="1"/>
    <col min="4" max="8" width="12.42578125" customWidth="1"/>
  </cols>
  <sheetData>
    <row r="1" spans="1:9" ht="42" customHeight="1" x14ac:dyDescent="0.35">
      <c r="A1" s="252" t="s">
        <v>0</v>
      </c>
      <c r="B1" s="252"/>
      <c r="C1" s="252"/>
      <c r="D1" s="252"/>
      <c r="E1" s="252"/>
      <c r="F1" s="252"/>
    </row>
    <row r="5" spans="1:9" x14ac:dyDescent="0.25">
      <c r="D5" s="90"/>
      <c r="E5" s="90"/>
      <c r="F5" s="90"/>
      <c r="G5" s="90"/>
      <c r="H5" s="90"/>
    </row>
    <row r="6" spans="1:9" x14ac:dyDescent="0.25">
      <c r="D6" s="90"/>
      <c r="E6" s="90"/>
      <c r="F6" s="90"/>
      <c r="G6" s="90"/>
      <c r="H6" s="90"/>
    </row>
    <row r="7" spans="1:9" ht="33.75" x14ac:dyDescent="0.5">
      <c r="A7" s="253" t="s">
        <v>1</v>
      </c>
      <c r="B7" s="253"/>
      <c r="C7" s="253"/>
      <c r="D7" s="253"/>
      <c r="E7" s="253"/>
      <c r="F7" s="253"/>
      <c r="G7" s="253"/>
      <c r="H7" s="253"/>
      <c r="I7" s="253"/>
    </row>
    <row r="9" spans="1:9" s="82" customFormat="1" ht="81.75" customHeight="1" x14ac:dyDescent="0.2">
      <c r="A9" s="83" t="s">
        <v>2</v>
      </c>
      <c r="B9" s="254" t="s">
        <v>3</v>
      </c>
      <c r="C9" s="254"/>
      <c r="D9" s="254"/>
      <c r="E9" s="254"/>
      <c r="F9" s="254"/>
      <c r="G9" s="254"/>
      <c r="H9" s="254"/>
      <c r="I9" s="254"/>
    </row>
    <row r="10" spans="1:9" s="82" customFormat="1" ht="16.7" customHeight="1" x14ac:dyDescent="0.2">
      <c r="A10" s="88"/>
      <c r="B10" s="89"/>
      <c r="C10" s="89"/>
      <c r="D10" s="88"/>
      <c r="E10" s="87"/>
    </row>
    <row r="11" spans="1:9" s="82" customFormat="1" ht="84" customHeight="1" x14ac:dyDescent="0.2">
      <c r="A11" s="83" t="s">
        <v>4</v>
      </c>
      <c r="B11" s="84" t="s">
        <v>5</v>
      </c>
      <c r="C11" s="255" t="s">
        <v>6</v>
      </c>
      <c r="D11" s="255"/>
      <c r="E11" s="255"/>
      <c r="F11" s="255"/>
      <c r="G11" s="255"/>
      <c r="H11" s="255"/>
      <c r="I11" s="255"/>
    </row>
    <row r="12" spans="1:9" ht="32.25" customHeight="1" x14ac:dyDescent="0.25">
      <c r="A12" s="86"/>
    </row>
    <row r="13" spans="1:9" ht="32.25" customHeight="1" x14ac:dyDescent="0.25">
      <c r="A13" s="85" t="s">
        <v>7</v>
      </c>
      <c r="B13" s="251"/>
      <c r="C13" s="251"/>
      <c r="D13" s="251"/>
      <c r="E13" s="251"/>
      <c r="F13" s="251"/>
      <c r="G13" s="251"/>
      <c r="H13" s="251"/>
      <c r="I13" s="251"/>
    </row>
    <row r="14" spans="1:9" s="82" customFormat="1" ht="69" customHeight="1" x14ac:dyDescent="0.2">
      <c r="A14" s="85" t="s">
        <v>8</v>
      </c>
      <c r="B14" s="251"/>
      <c r="C14" s="251"/>
      <c r="D14" s="251"/>
      <c r="E14" s="251"/>
      <c r="F14" s="251"/>
      <c r="G14" s="251"/>
      <c r="H14" s="251"/>
      <c r="I14" s="251"/>
    </row>
    <row r="15" spans="1:9" s="82" customFormat="1" ht="54" customHeight="1" x14ac:dyDescent="0.2">
      <c r="A15" s="85" t="s">
        <v>9</v>
      </c>
      <c r="B15" s="84"/>
      <c r="C15" s="209"/>
      <c r="D15" s="209"/>
      <c r="E15" s="209" t="s">
        <v>10</v>
      </c>
      <c r="F15" s="209"/>
      <c r="G15" s="209"/>
      <c r="H15" s="209"/>
      <c r="I15" s="209"/>
    </row>
    <row r="16" spans="1:9" s="82" customFormat="1" ht="54" customHeight="1" x14ac:dyDescent="0.25">
      <c r="A16" s="83" t="s">
        <v>11</v>
      </c>
      <c r="B16"/>
      <c r="C16" s="81"/>
      <c r="D16"/>
      <c r="E16"/>
      <c r="F16"/>
      <c r="G16"/>
      <c r="H16"/>
      <c r="I16"/>
    </row>
    <row r="17" spans="1:9" x14ac:dyDescent="0.25">
      <c r="B17" s="256">
        <v>44958</v>
      </c>
      <c r="C17" s="256"/>
      <c r="D17" s="256"/>
      <c r="E17" s="256"/>
      <c r="F17" s="256"/>
      <c r="G17" s="256"/>
      <c r="H17" s="256"/>
      <c r="I17" s="256"/>
    </row>
    <row r="18" spans="1:9" s="82" customFormat="1" ht="54.75" customHeight="1" x14ac:dyDescent="0.2">
      <c r="A18" s="83" t="s">
        <v>12</v>
      </c>
      <c r="B18" s="250"/>
      <c r="C18" s="250"/>
      <c r="D18" s="250"/>
      <c r="E18" s="250"/>
      <c r="F18" s="250"/>
      <c r="G18" s="250"/>
      <c r="H18" s="250"/>
      <c r="I18" s="250"/>
    </row>
  </sheetData>
  <mergeCells count="8">
    <mergeCell ref="B18:I18"/>
    <mergeCell ref="B13:I13"/>
    <mergeCell ref="A1:F1"/>
    <mergeCell ref="A7:I7"/>
    <mergeCell ref="B9:I9"/>
    <mergeCell ref="C11:I11"/>
    <mergeCell ref="B14:I14"/>
    <mergeCell ref="B17:I17"/>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7"/>
  <sheetViews>
    <sheetView showGridLines="0" topLeftCell="A4" zoomScale="80" zoomScaleNormal="80" workbookViewId="0">
      <selection activeCell="C15" sqref="C15"/>
    </sheetView>
  </sheetViews>
  <sheetFormatPr baseColWidth="10" defaultColWidth="10.5703125" defaultRowHeight="14.25" x14ac:dyDescent="0.2"/>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x14ac:dyDescent="0.2">
      <c r="A1" s="176"/>
      <c r="B1" s="264" t="s">
        <v>13</v>
      </c>
      <c r="C1" s="264"/>
      <c r="D1" s="264"/>
      <c r="E1" s="177"/>
      <c r="F1" s="176"/>
      <c r="G1" s="176"/>
      <c r="H1" s="176"/>
    </row>
    <row r="2" spans="1:8" ht="12.75" customHeight="1" x14ac:dyDescent="0.2">
      <c r="A2" s="176"/>
      <c r="B2" s="230"/>
      <c r="C2" s="230"/>
      <c r="D2" s="230"/>
      <c r="E2" s="177"/>
      <c r="F2" s="176"/>
      <c r="G2" s="176"/>
      <c r="H2" s="176"/>
    </row>
    <row r="3" spans="1:8" ht="12.75" customHeight="1" x14ac:dyDescent="0.2">
      <c r="A3" s="176"/>
      <c r="B3" s="264" t="s">
        <v>14</v>
      </c>
      <c r="C3" s="264"/>
      <c r="D3" s="264"/>
      <c r="E3" s="177"/>
      <c r="F3" s="176"/>
      <c r="G3" s="176"/>
      <c r="H3" s="176"/>
    </row>
    <row r="4" spans="1:8" ht="12.75" customHeight="1" x14ac:dyDescent="0.2">
      <c r="A4" s="176"/>
      <c r="B4" s="230"/>
      <c r="C4" s="230"/>
      <c r="D4" s="230"/>
      <c r="E4" s="177"/>
      <c r="F4" s="176"/>
      <c r="G4" s="176"/>
      <c r="H4" s="176"/>
    </row>
    <row r="5" spans="1:8" ht="12.75" customHeight="1" x14ac:dyDescent="0.2">
      <c r="A5" s="176"/>
      <c r="B5" s="230"/>
      <c r="C5" s="230"/>
      <c r="D5" s="230"/>
      <c r="E5" s="177"/>
      <c r="F5" s="176"/>
      <c r="G5" s="176"/>
      <c r="H5" s="176"/>
    </row>
    <row r="6" spans="1:8" ht="12.75" customHeight="1" x14ac:dyDescent="0.2">
      <c r="A6" s="176"/>
      <c r="B6" s="230"/>
      <c r="C6" s="230"/>
      <c r="D6" s="230"/>
      <c r="E6" s="177"/>
      <c r="F6" s="176"/>
      <c r="G6" s="176"/>
      <c r="H6" s="176"/>
    </row>
    <row r="7" spans="1:8" ht="56.25" customHeight="1" x14ac:dyDescent="0.2">
      <c r="A7" s="96" t="s">
        <v>15</v>
      </c>
      <c r="B7" s="265"/>
      <c r="C7" s="265"/>
      <c r="D7" s="96" t="s">
        <v>16</v>
      </c>
      <c r="E7" s="178" t="s">
        <v>17</v>
      </c>
    </row>
    <row r="8" spans="1:8" ht="16.7" customHeight="1" x14ac:dyDescent="0.2">
      <c r="A8" s="88"/>
      <c r="B8" s="89"/>
      <c r="C8" s="89"/>
      <c r="D8" s="88"/>
      <c r="E8" s="87"/>
    </row>
    <row r="9" spans="1:8" ht="54.75" customHeight="1" x14ac:dyDescent="0.2">
      <c r="A9" s="97" t="s">
        <v>18</v>
      </c>
      <c r="B9" s="266" t="s">
        <v>19</v>
      </c>
      <c r="C9" s="267"/>
      <c r="D9" s="267"/>
      <c r="E9" s="267"/>
    </row>
    <row r="10" spans="1:8" s="98" customFormat="1" ht="12.75" x14ac:dyDescent="0.2">
      <c r="A10" s="268" t="s">
        <v>20</v>
      </c>
      <c r="B10" s="268"/>
      <c r="C10" s="268"/>
      <c r="D10" s="268"/>
      <c r="E10" s="268"/>
    </row>
    <row r="11" spans="1:8" s="98" customFormat="1" ht="12.75" customHeight="1" x14ac:dyDescent="0.2">
      <c r="A11" s="99" t="s">
        <v>21</v>
      </c>
      <c r="B11" s="99" t="s">
        <v>22</v>
      </c>
      <c r="C11" s="100" t="s">
        <v>23</v>
      </c>
      <c r="D11" s="100" t="s">
        <v>24</v>
      </c>
      <c r="E11" s="100" t="s">
        <v>25</v>
      </c>
    </row>
    <row r="12" spans="1:8" s="98" customFormat="1" ht="25.5" x14ac:dyDescent="0.2">
      <c r="A12" s="257" t="s">
        <v>26</v>
      </c>
      <c r="B12" s="231">
        <v>1</v>
      </c>
      <c r="C12" s="232" t="s">
        <v>27</v>
      </c>
      <c r="D12" s="231">
        <v>1</v>
      </c>
      <c r="E12" s="232" t="s">
        <v>28</v>
      </c>
    </row>
    <row r="13" spans="1:8" s="98" customFormat="1" ht="46.5" customHeight="1" x14ac:dyDescent="0.2">
      <c r="A13" s="258"/>
      <c r="B13" s="231">
        <v>2</v>
      </c>
      <c r="C13" s="232" t="s">
        <v>29</v>
      </c>
      <c r="D13" s="231">
        <v>2</v>
      </c>
      <c r="E13" s="232" t="s">
        <v>30</v>
      </c>
    </row>
    <row r="14" spans="1:8" s="98" customFormat="1" ht="51.75" customHeight="1" x14ac:dyDescent="0.2">
      <c r="A14" s="258"/>
      <c r="B14" s="231">
        <v>3</v>
      </c>
      <c r="C14" s="232" t="s">
        <v>31</v>
      </c>
      <c r="D14" s="231">
        <v>3</v>
      </c>
      <c r="E14" s="232" t="s">
        <v>32</v>
      </c>
    </row>
    <row r="15" spans="1:8" s="98" customFormat="1" ht="102" x14ac:dyDescent="0.2">
      <c r="A15" s="259"/>
      <c r="B15" s="231">
        <v>4</v>
      </c>
      <c r="C15" s="232" t="s">
        <v>33</v>
      </c>
      <c r="D15" s="231">
        <v>4</v>
      </c>
      <c r="E15" s="232" t="s">
        <v>34</v>
      </c>
    </row>
    <row r="16" spans="1:8" s="98" customFormat="1" ht="106.5" customHeight="1" x14ac:dyDescent="0.2">
      <c r="A16" s="229" t="s">
        <v>35</v>
      </c>
      <c r="B16" s="231">
        <v>5</v>
      </c>
      <c r="C16" s="232" t="s">
        <v>36</v>
      </c>
      <c r="D16" s="231">
        <v>5</v>
      </c>
      <c r="E16" s="232" t="s">
        <v>37</v>
      </c>
    </row>
    <row r="17" spans="1:5" s="98" customFormat="1" ht="38.25" x14ac:dyDescent="0.2">
      <c r="A17" s="257" t="s">
        <v>38</v>
      </c>
      <c r="B17" s="231">
        <v>6</v>
      </c>
      <c r="C17" s="232" t="s">
        <v>39</v>
      </c>
      <c r="D17" s="260">
        <v>6</v>
      </c>
      <c r="E17" s="262" t="s">
        <v>40</v>
      </c>
    </row>
    <row r="18" spans="1:5" s="98" customFormat="1" ht="38.25" x14ac:dyDescent="0.2">
      <c r="A18" s="258"/>
      <c r="B18" s="231">
        <v>7</v>
      </c>
      <c r="C18" s="233" t="s">
        <v>41</v>
      </c>
      <c r="D18" s="261"/>
      <c r="E18" s="263"/>
    </row>
    <row r="19" spans="1:5" s="98" customFormat="1" ht="80.25" customHeight="1" x14ac:dyDescent="0.2">
      <c r="A19" s="258"/>
      <c r="B19" s="231">
        <v>8</v>
      </c>
      <c r="C19" s="233" t="s">
        <v>42</v>
      </c>
      <c r="D19" s="260">
        <v>7</v>
      </c>
      <c r="E19" s="262" t="s">
        <v>43</v>
      </c>
    </row>
    <row r="20" spans="1:5" s="98" customFormat="1" ht="67.5" customHeight="1" x14ac:dyDescent="0.2">
      <c r="A20" s="259"/>
      <c r="B20" s="231">
        <v>9</v>
      </c>
      <c r="C20" s="233" t="s">
        <v>44</v>
      </c>
      <c r="D20" s="261"/>
      <c r="E20" s="263"/>
    </row>
    <row r="21" spans="1:5" s="98" customFormat="1" ht="76.5" x14ac:dyDescent="0.2">
      <c r="A21" s="257" t="s">
        <v>45</v>
      </c>
      <c r="B21" s="260">
        <v>10</v>
      </c>
      <c r="C21" s="262" t="s">
        <v>46</v>
      </c>
      <c r="D21" s="231">
        <v>8</v>
      </c>
      <c r="E21" s="235" t="s">
        <v>47</v>
      </c>
    </row>
    <row r="22" spans="1:5" s="98" customFormat="1" ht="42.75" customHeight="1" x14ac:dyDescent="0.2">
      <c r="A22" s="258"/>
      <c r="B22" s="261"/>
      <c r="C22" s="263"/>
      <c r="D22" s="231">
        <v>9</v>
      </c>
      <c r="E22" s="232" t="s">
        <v>48</v>
      </c>
    </row>
    <row r="23" spans="1:5" s="98" customFormat="1" ht="91.5" customHeight="1" x14ac:dyDescent="0.2">
      <c r="A23" s="258"/>
      <c r="B23" s="231">
        <v>12</v>
      </c>
      <c r="C23" s="232" t="s">
        <v>49</v>
      </c>
      <c r="D23" s="231">
        <v>10</v>
      </c>
      <c r="E23" s="232" t="s">
        <v>50</v>
      </c>
    </row>
    <row r="24" spans="1:5" s="98" customFormat="1" ht="38.25" x14ac:dyDescent="0.2">
      <c r="A24" s="259"/>
      <c r="B24" s="231">
        <v>13</v>
      </c>
      <c r="C24" s="232" t="s">
        <v>51</v>
      </c>
      <c r="D24" s="231">
        <v>11</v>
      </c>
      <c r="E24" s="232" t="s">
        <v>52</v>
      </c>
    </row>
    <row r="25" spans="1:5" s="98" customFormat="1" ht="139.5" customHeight="1" x14ac:dyDescent="0.2">
      <c r="A25" s="257" t="s">
        <v>53</v>
      </c>
      <c r="B25" s="231">
        <v>14</v>
      </c>
      <c r="C25" s="232" t="s">
        <v>54</v>
      </c>
      <c r="D25" s="272">
        <v>12</v>
      </c>
      <c r="E25" s="276" t="s">
        <v>55</v>
      </c>
    </row>
    <row r="26" spans="1:5" s="98" customFormat="1" ht="106.5" customHeight="1" x14ac:dyDescent="0.2">
      <c r="A26" s="258"/>
      <c r="B26" s="231">
        <v>15</v>
      </c>
      <c r="C26" s="232" t="s">
        <v>56</v>
      </c>
      <c r="D26" s="272"/>
      <c r="E26" s="276"/>
    </row>
    <row r="27" spans="1:5" s="98" customFormat="1" ht="63.75" x14ac:dyDescent="0.2">
      <c r="A27" s="259"/>
      <c r="B27" s="231">
        <v>16</v>
      </c>
      <c r="C27" s="232" t="s">
        <v>57</v>
      </c>
      <c r="D27" s="231">
        <v>13</v>
      </c>
      <c r="E27" s="236" t="s">
        <v>58</v>
      </c>
    </row>
    <row r="28" spans="1:5" s="98" customFormat="1" ht="76.5" customHeight="1" x14ac:dyDescent="0.2">
      <c r="A28" s="257" t="s">
        <v>59</v>
      </c>
      <c r="B28" s="231">
        <v>17</v>
      </c>
      <c r="C28" s="232" t="s">
        <v>60</v>
      </c>
      <c r="D28" s="231">
        <v>14</v>
      </c>
      <c r="E28" s="232" t="s">
        <v>61</v>
      </c>
    </row>
    <row r="29" spans="1:5" s="98" customFormat="1" ht="63.75" x14ac:dyDescent="0.2">
      <c r="A29" s="259"/>
      <c r="B29" s="231">
        <v>18</v>
      </c>
      <c r="C29" s="237" t="s">
        <v>62</v>
      </c>
      <c r="D29" s="231">
        <v>15</v>
      </c>
      <c r="E29" s="232" t="s">
        <v>63</v>
      </c>
    </row>
    <row r="30" spans="1:5" s="98" customFormat="1" ht="76.5" x14ac:dyDescent="0.2">
      <c r="A30" s="238" t="s">
        <v>64</v>
      </c>
      <c r="B30" s="231">
        <v>19</v>
      </c>
      <c r="C30" s="232" t="s">
        <v>65</v>
      </c>
      <c r="D30" s="231">
        <v>16</v>
      </c>
      <c r="E30" s="232" t="s">
        <v>66</v>
      </c>
    </row>
    <row r="31" spans="1:5" s="98" customFormat="1" ht="12.75" x14ac:dyDescent="0.2">
      <c r="A31" s="268" t="s">
        <v>67</v>
      </c>
      <c r="B31" s="268"/>
      <c r="C31" s="268"/>
      <c r="D31" s="268"/>
      <c r="E31" s="268"/>
    </row>
    <row r="32" spans="1:5" s="98" customFormat="1" ht="12.75" customHeight="1" x14ac:dyDescent="0.2">
      <c r="A32" s="101" t="s">
        <v>68</v>
      </c>
      <c r="B32" s="179" t="s">
        <v>22</v>
      </c>
      <c r="C32" s="102" t="s">
        <v>69</v>
      </c>
      <c r="D32" s="102" t="s">
        <v>24</v>
      </c>
      <c r="E32" s="102" t="s">
        <v>70</v>
      </c>
    </row>
    <row r="33" spans="1:5" s="98" customFormat="1" ht="38.25" x14ac:dyDescent="0.2">
      <c r="A33" s="269" t="s">
        <v>71</v>
      </c>
      <c r="B33" s="272">
        <v>1</v>
      </c>
      <c r="C33" s="273" t="s">
        <v>72</v>
      </c>
      <c r="D33" s="231">
        <v>1</v>
      </c>
      <c r="E33" s="239" t="s">
        <v>73</v>
      </c>
    </row>
    <row r="34" spans="1:5" s="98" customFormat="1" ht="25.5" x14ac:dyDescent="0.2">
      <c r="A34" s="270"/>
      <c r="B34" s="272"/>
      <c r="C34" s="274"/>
      <c r="D34" s="231">
        <v>2</v>
      </c>
      <c r="E34" s="240" t="s">
        <v>74</v>
      </c>
    </row>
    <row r="35" spans="1:5" s="98" customFormat="1" ht="51" x14ac:dyDescent="0.2">
      <c r="A35" s="270"/>
      <c r="B35" s="272">
        <v>2</v>
      </c>
      <c r="C35" s="275" t="s">
        <v>75</v>
      </c>
      <c r="D35" s="231">
        <v>3</v>
      </c>
      <c r="E35" s="240" t="s">
        <v>76</v>
      </c>
    </row>
    <row r="36" spans="1:5" s="98" customFormat="1" ht="25.5" x14ac:dyDescent="0.2">
      <c r="A36" s="271"/>
      <c r="B36" s="272"/>
      <c r="C36" s="275"/>
      <c r="D36" s="231">
        <v>4</v>
      </c>
      <c r="E36" s="239" t="s">
        <v>77</v>
      </c>
    </row>
    <row r="37" spans="1:5" s="103" customFormat="1" ht="101.25" customHeight="1" x14ac:dyDescent="0.2">
      <c r="A37" s="241" t="s">
        <v>78</v>
      </c>
      <c r="B37" s="234">
        <v>3</v>
      </c>
      <c r="C37" s="241" t="s">
        <v>79</v>
      </c>
      <c r="D37" s="231">
        <v>5</v>
      </c>
      <c r="E37" s="241" t="s">
        <v>80</v>
      </c>
    </row>
    <row r="38" spans="1:5" s="98" customFormat="1" ht="38.25" x14ac:dyDescent="0.2">
      <c r="A38" s="269" t="s">
        <v>81</v>
      </c>
      <c r="B38" s="231">
        <v>4</v>
      </c>
      <c r="C38" s="237" t="s">
        <v>82</v>
      </c>
      <c r="D38" s="242">
        <v>6</v>
      </c>
      <c r="E38" s="243" t="s">
        <v>83</v>
      </c>
    </row>
    <row r="39" spans="1:5" s="98" customFormat="1" ht="63.75" x14ac:dyDescent="0.2">
      <c r="A39" s="270"/>
      <c r="B39" s="231">
        <v>5</v>
      </c>
      <c r="C39" s="241" t="s">
        <v>84</v>
      </c>
      <c r="D39" s="242">
        <v>7</v>
      </c>
      <c r="E39" s="244" t="s">
        <v>85</v>
      </c>
    </row>
    <row r="40" spans="1:5" s="98" customFormat="1" ht="25.5" x14ac:dyDescent="0.2">
      <c r="A40" s="270"/>
      <c r="B40" s="231">
        <v>6</v>
      </c>
      <c r="C40" s="245" t="s">
        <v>86</v>
      </c>
      <c r="D40" s="242">
        <v>8</v>
      </c>
      <c r="E40" s="245" t="s">
        <v>87</v>
      </c>
    </row>
    <row r="41" spans="1:5" s="98" customFormat="1" ht="38.25" x14ac:dyDescent="0.2">
      <c r="A41" s="271"/>
      <c r="B41" s="231">
        <v>7</v>
      </c>
      <c r="C41" s="236" t="s">
        <v>88</v>
      </c>
      <c r="D41" s="242">
        <v>9</v>
      </c>
      <c r="E41" s="243" t="s">
        <v>89</v>
      </c>
    </row>
    <row r="42" spans="1:5" s="98" customFormat="1" ht="51" x14ac:dyDescent="0.2">
      <c r="A42" s="269" t="s">
        <v>90</v>
      </c>
      <c r="B42" s="231">
        <v>8</v>
      </c>
      <c r="C42" s="232" t="s">
        <v>91</v>
      </c>
      <c r="D42" s="277">
        <v>10</v>
      </c>
      <c r="E42" s="278" t="s">
        <v>92</v>
      </c>
    </row>
    <row r="43" spans="1:5" s="98" customFormat="1" ht="51" x14ac:dyDescent="0.2">
      <c r="A43" s="270"/>
      <c r="B43" s="231">
        <v>9</v>
      </c>
      <c r="C43" s="232" t="s">
        <v>93</v>
      </c>
      <c r="D43" s="277"/>
      <c r="E43" s="278"/>
    </row>
    <row r="44" spans="1:5" s="98" customFormat="1" ht="38.25" customHeight="1" x14ac:dyDescent="0.2">
      <c r="A44" s="270"/>
      <c r="B44" s="231">
        <v>10</v>
      </c>
      <c r="C44" s="232" t="s">
        <v>94</v>
      </c>
      <c r="D44" s="277">
        <v>11</v>
      </c>
      <c r="E44" s="278" t="s">
        <v>95</v>
      </c>
    </row>
    <row r="45" spans="1:5" s="98" customFormat="1" ht="25.5" x14ac:dyDescent="0.2">
      <c r="A45" s="270"/>
      <c r="B45" s="231">
        <v>11</v>
      </c>
      <c r="C45" s="245" t="s">
        <v>96</v>
      </c>
      <c r="D45" s="277"/>
      <c r="E45" s="278"/>
    </row>
    <row r="46" spans="1:5" s="98" customFormat="1" ht="38.25" x14ac:dyDescent="0.2">
      <c r="A46" s="271"/>
      <c r="B46" s="231">
        <v>12</v>
      </c>
      <c r="C46" s="232" t="s">
        <v>97</v>
      </c>
      <c r="D46" s="242">
        <v>12</v>
      </c>
      <c r="E46" s="233" t="s">
        <v>98</v>
      </c>
    </row>
    <row r="47" spans="1:5" s="98" customFormat="1" ht="51" x14ac:dyDescent="0.2">
      <c r="A47" s="257" t="s">
        <v>99</v>
      </c>
      <c r="B47" s="260">
        <v>13</v>
      </c>
      <c r="C47" s="262" t="s">
        <v>100</v>
      </c>
      <c r="D47" s="242">
        <v>13</v>
      </c>
      <c r="E47" s="244" t="s">
        <v>101</v>
      </c>
    </row>
    <row r="48" spans="1:5" s="98" customFormat="1" ht="51.6" customHeight="1" x14ac:dyDescent="0.2">
      <c r="A48" s="259"/>
      <c r="B48" s="261"/>
      <c r="C48" s="263"/>
      <c r="D48" s="242">
        <v>14</v>
      </c>
      <c r="E48" s="243" t="s">
        <v>102</v>
      </c>
    </row>
    <row r="49" spans="1:5" s="98" customFormat="1" ht="38.25" x14ac:dyDescent="0.2">
      <c r="A49" s="257" t="s">
        <v>103</v>
      </c>
      <c r="B49" s="260">
        <v>14</v>
      </c>
      <c r="C49" s="280" t="s">
        <v>104</v>
      </c>
      <c r="D49" s="242">
        <v>15</v>
      </c>
      <c r="E49" s="243" t="s">
        <v>105</v>
      </c>
    </row>
    <row r="50" spans="1:5" s="98" customFormat="1" ht="15" customHeight="1" x14ac:dyDescent="0.2">
      <c r="A50" s="258"/>
      <c r="B50" s="279"/>
      <c r="C50" s="281"/>
      <c r="D50" s="280">
        <v>17</v>
      </c>
      <c r="E50" s="280" t="s">
        <v>106</v>
      </c>
    </row>
    <row r="51" spans="1:5" s="98" customFormat="1" ht="12.75" x14ac:dyDescent="0.2">
      <c r="A51" s="258"/>
      <c r="B51" s="261"/>
      <c r="C51" s="282"/>
      <c r="D51" s="282"/>
      <c r="E51" s="282"/>
    </row>
    <row r="52" spans="1:5" s="98" customFormat="1" ht="63.75" x14ac:dyDescent="0.2">
      <c r="A52" s="258"/>
      <c r="B52" s="272">
        <v>16</v>
      </c>
      <c r="C52" s="278" t="s">
        <v>107</v>
      </c>
      <c r="D52" s="242">
        <v>18</v>
      </c>
      <c r="E52" s="243" t="s">
        <v>108</v>
      </c>
    </row>
    <row r="53" spans="1:5" s="98" customFormat="1" ht="25.5" x14ac:dyDescent="0.2">
      <c r="A53" s="259"/>
      <c r="B53" s="272"/>
      <c r="C53" s="278"/>
      <c r="D53" s="242">
        <v>19</v>
      </c>
      <c r="E53" s="243" t="s">
        <v>109</v>
      </c>
    </row>
    <row r="54" spans="1:5" s="98" customFormat="1" ht="55.5" customHeight="1" x14ac:dyDescent="0.2">
      <c r="A54" s="149" t="s">
        <v>110</v>
      </c>
      <c r="B54" s="231">
        <v>17</v>
      </c>
      <c r="C54" s="246" t="s">
        <v>111</v>
      </c>
      <c r="D54" s="242">
        <v>20</v>
      </c>
      <c r="E54" s="246" t="s">
        <v>112</v>
      </c>
    </row>
    <row r="55" spans="1:5" s="98" customFormat="1" ht="38.25" x14ac:dyDescent="0.2">
      <c r="A55" s="149" t="s">
        <v>113</v>
      </c>
      <c r="B55" s="231">
        <v>18</v>
      </c>
      <c r="C55" s="232" t="s">
        <v>114</v>
      </c>
      <c r="D55" s="242">
        <v>21</v>
      </c>
      <c r="E55" s="243" t="s">
        <v>115</v>
      </c>
    </row>
    <row r="56" spans="1:5" s="98" customFormat="1" ht="51" x14ac:dyDescent="0.2">
      <c r="A56" s="257" t="s">
        <v>116</v>
      </c>
      <c r="B56" s="260">
        <v>19</v>
      </c>
      <c r="C56" s="262" t="s">
        <v>117</v>
      </c>
      <c r="D56" s="242">
        <v>22</v>
      </c>
      <c r="E56" s="243" t="s">
        <v>118</v>
      </c>
    </row>
    <row r="57" spans="1:5" s="98" customFormat="1" ht="42" customHeight="1" x14ac:dyDescent="0.2">
      <c r="A57" s="259"/>
      <c r="B57" s="261"/>
      <c r="C57" s="263"/>
      <c r="D57" s="242">
        <v>23</v>
      </c>
      <c r="E57" s="243" t="s">
        <v>119</v>
      </c>
    </row>
  </sheetData>
  <mergeCells count="43">
    <mergeCell ref="D50:D51"/>
    <mergeCell ref="E50:E51"/>
    <mergeCell ref="B52:B53"/>
    <mergeCell ref="C52:C53"/>
    <mergeCell ref="A56:A57"/>
    <mergeCell ref="B56:B57"/>
    <mergeCell ref="C56:C57"/>
    <mergeCell ref="A47:A48"/>
    <mergeCell ref="B47:B48"/>
    <mergeCell ref="C47:C48"/>
    <mergeCell ref="A49:A53"/>
    <mergeCell ref="B49:B51"/>
    <mergeCell ref="C49:C51"/>
    <mergeCell ref="A38:A41"/>
    <mergeCell ref="A42:A46"/>
    <mergeCell ref="D42:D43"/>
    <mergeCell ref="E42:E43"/>
    <mergeCell ref="D44:D45"/>
    <mergeCell ref="E44:E45"/>
    <mergeCell ref="A25:A27"/>
    <mergeCell ref="D25:D26"/>
    <mergeCell ref="E25:E26"/>
    <mergeCell ref="A28:A29"/>
    <mergeCell ref="A31:E31"/>
    <mergeCell ref="A33:A36"/>
    <mergeCell ref="B33:B34"/>
    <mergeCell ref="C33:C34"/>
    <mergeCell ref="B35:B36"/>
    <mergeCell ref="C35:C36"/>
    <mergeCell ref="A21:A24"/>
    <mergeCell ref="B21:B22"/>
    <mergeCell ref="C21:C22"/>
    <mergeCell ref="B1:D1"/>
    <mergeCell ref="B3:D3"/>
    <mergeCell ref="B7:C7"/>
    <mergeCell ref="B9:E9"/>
    <mergeCell ref="A10:E10"/>
    <mergeCell ref="A12:A15"/>
    <mergeCell ref="A17:A20"/>
    <mergeCell ref="D17:D18"/>
    <mergeCell ref="E17:E18"/>
    <mergeCell ref="D19:D20"/>
    <mergeCell ref="E19:E2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2"/>
  <sheetViews>
    <sheetView topLeftCell="A24" zoomScale="90" zoomScaleNormal="90" workbookViewId="0">
      <selection activeCell="A24" sqref="A24"/>
    </sheetView>
  </sheetViews>
  <sheetFormatPr baseColWidth="10" defaultColWidth="10.5703125" defaultRowHeight="18.75" x14ac:dyDescent="0.3"/>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x14ac:dyDescent="0.25">
      <c r="A1" s="283" t="s">
        <v>13</v>
      </c>
      <c r="B1" s="283"/>
      <c r="C1" s="283"/>
      <c r="D1" s="283"/>
      <c r="E1" s="283"/>
      <c r="F1" s="283"/>
    </row>
    <row r="2" spans="1:7" x14ac:dyDescent="0.3">
      <c r="A2" s="284" t="s">
        <v>120</v>
      </c>
      <c r="B2" s="284"/>
      <c r="C2" s="284"/>
      <c r="D2" s="284"/>
      <c r="E2" s="284"/>
      <c r="F2" s="284"/>
    </row>
    <row r="3" spans="1:7" x14ac:dyDescent="0.3">
      <c r="A3" s="285" t="s">
        <v>121</v>
      </c>
      <c r="B3" s="286"/>
      <c r="C3" s="286"/>
      <c r="D3" s="286"/>
      <c r="E3" s="286"/>
      <c r="F3" s="287"/>
    </row>
    <row r="4" spans="1:7" ht="28.5" customHeight="1" x14ac:dyDescent="0.25">
      <c r="A4" s="288" t="s">
        <v>122</v>
      </c>
      <c r="B4" s="290" t="s">
        <v>123</v>
      </c>
      <c r="C4" s="291"/>
      <c r="D4" s="291"/>
      <c r="E4" s="292"/>
      <c r="F4" s="91" t="s">
        <v>124</v>
      </c>
    </row>
    <row r="5" spans="1:7" ht="46.5" customHeight="1" x14ac:dyDescent="0.25">
      <c r="A5" s="289"/>
      <c r="B5" s="180" t="s">
        <v>125</v>
      </c>
      <c r="C5" s="180" t="s">
        <v>126</v>
      </c>
      <c r="D5" s="180" t="s">
        <v>127</v>
      </c>
      <c r="E5" s="180" t="s">
        <v>128</v>
      </c>
      <c r="F5" s="92"/>
    </row>
    <row r="6" spans="1:7" ht="25.5" x14ac:dyDescent="0.25">
      <c r="A6" s="181" t="s">
        <v>129</v>
      </c>
      <c r="B6" s="150" t="s">
        <v>130</v>
      </c>
      <c r="C6" s="150"/>
      <c r="D6" s="150">
        <v>1</v>
      </c>
      <c r="E6" s="150"/>
      <c r="F6" s="182" t="s">
        <v>131</v>
      </c>
      <c r="G6" s="151"/>
    </row>
    <row r="7" spans="1:7" ht="38.25" x14ac:dyDescent="0.3">
      <c r="A7" s="181" t="s">
        <v>132</v>
      </c>
      <c r="B7" s="183"/>
      <c r="C7" s="150"/>
      <c r="D7" s="150"/>
      <c r="E7" s="150">
        <v>10</v>
      </c>
      <c r="F7" s="184" t="s">
        <v>133</v>
      </c>
    </row>
    <row r="8" spans="1:7" ht="24" x14ac:dyDescent="0.25">
      <c r="A8" s="185" t="s">
        <v>134</v>
      </c>
      <c r="B8" s="150"/>
      <c r="C8" s="150"/>
      <c r="D8" s="150">
        <v>4</v>
      </c>
      <c r="E8" s="150"/>
      <c r="F8" s="184" t="s">
        <v>131</v>
      </c>
    </row>
    <row r="9" spans="1:7" ht="38.25" x14ac:dyDescent="0.25">
      <c r="A9" s="181" t="s">
        <v>135</v>
      </c>
      <c r="B9" s="150" t="s">
        <v>136</v>
      </c>
      <c r="C9" s="150">
        <v>9</v>
      </c>
      <c r="D9" s="150"/>
      <c r="E9" s="150"/>
      <c r="F9" s="184" t="s">
        <v>131</v>
      </c>
    </row>
    <row r="10" spans="1:7" ht="51" x14ac:dyDescent="0.25">
      <c r="A10" s="181" t="s">
        <v>137</v>
      </c>
      <c r="B10" s="150"/>
      <c r="C10" s="150"/>
      <c r="D10" s="150">
        <v>8</v>
      </c>
      <c r="E10" s="150">
        <v>1</v>
      </c>
      <c r="F10" s="184" t="s">
        <v>133</v>
      </c>
    </row>
    <row r="11" spans="1:7" ht="25.5" x14ac:dyDescent="0.25">
      <c r="A11" s="181" t="s">
        <v>138</v>
      </c>
      <c r="B11" s="150">
        <v>13</v>
      </c>
      <c r="C11" s="150"/>
      <c r="D11" s="150"/>
      <c r="E11" s="150" t="s">
        <v>139</v>
      </c>
      <c r="F11" s="184" t="s">
        <v>133</v>
      </c>
    </row>
    <row r="12" spans="1:7" ht="51" x14ac:dyDescent="0.25">
      <c r="A12" s="181" t="s">
        <v>140</v>
      </c>
      <c r="B12" s="150">
        <v>16</v>
      </c>
      <c r="C12" s="150">
        <v>11</v>
      </c>
      <c r="D12" s="150"/>
      <c r="E12" s="150" t="s">
        <v>141</v>
      </c>
      <c r="F12" s="184" t="s">
        <v>133</v>
      </c>
    </row>
    <row r="13" spans="1:7" ht="51" x14ac:dyDescent="0.25">
      <c r="A13" s="181" t="s">
        <v>142</v>
      </c>
      <c r="B13" s="150" t="s">
        <v>143</v>
      </c>
      <c r="C13" s="150"/>
      <c r="D13" s="150">
        <v>9</v>
      </c>
      <c r="E13" s="150">
        <v>18</v>
      </c>
      <c r="F13" s="184" t="s">
        <v>133</v>
      </c>
    </row>
    <row r="14" spans="1:7" ht="51" x14ac:dyDescent="0.25">
      <c r="A14" s="181" t="s">
        <v>144</v>
      </c>
      <c r="B14" s="150"/>
      <c r="C14" s="150"/>
      <c r="D14" s="150">
        <v>10</v>
      </c>
      <c r="E14" s="150">
        <v>19</v>
      </c>
      <c r="F14" s="184" t="s">
        <v>133</v>
      </c>
    </row>
    <row r="15" spans="1:7" ht="38.25" x14ac:dyDescent="0.25">
      <c r="A15" s="181" t="s">
        <v>145</v>
      </c>
      <c r="B15" s="150"/>
      <c r="C15" s="150"/>
      <c r="D15" s="150">
        <v>16</v>
      </c>
      <c r="E15" s="150" t="s">
        <v>146</v>
      </c>
      <c r="F15" s="184" t="s">
        <v>133</v>
      </c>
    </row>
    <row r="16" spans="1:7" ht="25.5" x14ac:dyDescent="0.25">
      <c r="A16" s="181" t="s">
        <v>147</v>
      </c>
      <c r="B16" s="150"/>
      <c r="C16" s="150"/>
      <c r="D16" s="150"/>
      <c r="E16" s="150" t="s">
        <v>148</v>
      </c>
      <c r="F16" s="184" t="s">
        <v>133</v>
      </c>
    </row>
    <row r="17" spans="1:6" ht="38.25" x14ac:dyDescent="0.25">
      <c r="A17" s="181" t="s">
        <v>149</v>
      </c>
      <c r="B17" s="150">
        <v>1</v>
      </c>
      <c r="C17" s="150">
        <v>1</v>
      </c>
      <c r="D17" s="150"/>
      <c r="E17" s="150" t="s">
        <v>150</v>
      </c>
      <c r="F17" s="184" t="s">
        <v>133</v>
      </c>
    </row>
    <row r="18" spans="1:6" ht="76.5" x14ac:dyDescent="0.25">
      <c r="A18" s="181" t="s">
        <v>151</v>
      </c>
      <c r="B18" s="150"/>
      <c r="C18" s="150">
        <v>5</v>
      </c>
      <c r="D18" s="150">
        <v>3</v>
      </c>
      <c r="E18" s="150"/>
      <c r="F18" s="184" t="s">
        <v>152</v>
      </c>
    </row>
    <row r="19" spans="1:6" ht="51" x14ac:dyDescent="0.25">
      <c r="A19" s="181" t="s">
        <v>153</v>
      </c>
      <c r="B19" s="150"/>
      <c r="C19" s="150">
        <v>12</v>
      </c>
      <c r="D19" s="150"/>
      <c r="E19" s="150"/>
      <c r="F19" s="186" t="s">
        <v>133</v>
      </c>
    </row>
    <row r="20" spans="1:6" ht="38.25" x14ac:dyDescent="0.25">
      <c r="A20" s="181" t="s">
        <v>154</v>
      </c>
      <c r="B20" s="148" t="s">
        <v>155</v>
      </c>
      <c r="C20" s="148"/>
      <c r="D20" s="148"/>
      <c r="E20" s="148"/>
      <c r="F20" s="187"/>
    </row>
    <row r="21" spans="1:6" ht="25.5" x14ac:dyDescent="0.25">
      <c r="A21" s="181" t="s">
        <v>156</v>
      </c>
      <c r="B21" s="148">
        <v>19</v>
      </c>
      <c r="C21" s="148"/>
      <c r="D21" s="148"/>
      <c r="E21" s="148"/>
      <c r="F21" s="187" t="s">
        <v>133</v>
      </c>
    </row>
    <row r="22" spans="1:6" ht="51" x14ac:dyDescent="0.25">
      <c r="A22" s="181" t="s">
        <v>157</v>
      </c>
      <c r="B22" s="148"/>
      <c r="C22" s="148"/>
      <c r="D22" s="148"/>
      <c r="E22" s="148" t="s">
        <v>158</v>
      </c>
      <c r="F22" s="187" t="s">
        <v>159</v>
      </c>
    </row>
    <row r="23" spans="1:6" ht="51" x14ac:dyDescent="0.25">
      <c r="A23" s="181" t="s">
        <v>160</v>
      </c>
      <c r="B23" s="148"/>
      <c r="C23" s="148" t="s">
        <v>161</v>
      </c>
      <c r="D23" s="148"/>
      <c r="E23" s="148"/>
      <c r="F23" s="187" t="s">
        <v>159</v>
      </c>
    </row>
    <row r="24" spans="1:6" ht="89.25" x14ac:dyDescent="0.25">
      <c r="A24" s="188" t="s">
        <v>162</v>
      </c>
      <c r="B24" s="189">
        <v>18</v>
      </c>
      <c r="C24" s="189" t="s">
        <v>155</v>
      </c>
      <c r="D24" s="189"/>
      <c r="E24" s="189"/>
      <c r="F24" s="190" t="s">
        <v>133</v>
      </c>
    </row>
    <row r="25" spans="1:6" ht="38.25" x14ac:dyDescent="0.25">
      <c r="A25" s="191" t="s">
        <v>163</v>
      </c>
      <c r="B25" s="192"/>
      <c r="C25" s="192"/>
      <c r="D25" s="192"/>
      <c r="E25" s="192">
        <v>12</v>
      </c>
      <c r="F25" s="193" t="s">
        <v>133</v>
      </c>
    </row>
    <row r="26" spans="1:6" ht="204" x14ac:dyDescent="0.25">
      <c r="A26" s="194" t="s">
        <v>164</v>
      </c>
      <c r="B26" s="195"/>
      <c r="C26" s="195"/>
      <c r="D26" s="195">
        <v>14</v>
      </c>
      <c r="E26" s="195"/>
      <c r="F26" s="196" t="s">
        <v>133</v>
      </c>
    </row>
    <row r="27" spans="1:6" ht="15" x14ac:dyDescent="0.25">
      <c r="A27" s="197" t="s">
        <v>165</v>
      </c>
      <c r="B27" s="198"/>
      <c r="C27" s="199"/>
      <c r="D27" s="199">
        <v>17</v>
      </c>
      <c r="E27" s="199"/>
      <c r="F27" s="200" t="s">
        <v>133</v>
      </c>
    </row>
    <row r="28" spans="1:6" ht="190.5" customHeight="1" x14ac:dyDescent="0.25">
      <c r="A28"/>
      <c r="B28"/>
      <c r="C28"/>
      <c r="D28"/>
      <c r="E28"/>
      <c r="F28"/>
    </row>
    <row r="29" spans="1:6" ht="15" x14ac:dyDescent="0.25">
      <c r="A29"/>
      <c r="B29"/>
      <c r="C29"/>
      <c r="D29"/>
      <c r="E29"/>
      <c r="F29"/>
    </row>
    <row r="30" spans="1:6" ht="15" x14ac:dyDescent="0.25">
      <c r="A30"/>
      <c r="B30"/>
      <c r="C30"/>
      <c r="D30"/>
      <c r="E30"/>
      <c r="F30"/>
    </row>
    <row r="31" spans="1:6" ht="15" x14ac:dyDescent="0.25">
      <c r="A31"/>
      <c r="B31"/>
      <c r="C31"/>
      <c r="D31"/>
      <c r="E31"/>
      <c r="F31"/>
    </row>
    <row r="32" spans="1:6" x14ac:dyDescent="0.3">
      <c r="A32" s="201"/>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16" zoomScale="112" zoomScaleNormal="112" workbookViewId="0">
      <selection activeCell="E19" sqref="E19:F19"/>
    </sheetView>
  </sheetViews>
  <sheetFormatPr baseColWidth="10" defaultColWidth="11.42578125" defaultRowHeight="15" x14ac:dyDescent="0.2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x14ac:dyDescent="0.3"/>
    <row r="2" spans="2:8" ht="18" x14ac:dyDescent="0.25">
      <c r="B2" s="297" t="s">
        <v>166</v>
      </c>
      <c r="C2" s="298"/>
      <c r="D2" s="298"/>
      <c r="E2" s="298"/>
      <c r="F2" s="298"/>
      <c r="G2" s="298"/>
      <c r="H2" s="299"/>
    </row>
    <row r="3" spans="2:8" ht="16.5" x14ac:dyDescent="0.25">
      <c r="B3" s="300" t="s">
        <v>167</v>
      </c>
      <c r="C3" s="301"/>
      <c r="D3" s="301"/>
      <c r="E3" s="301"/>
      <c r="F3" s="301"/>
      <c r="G3" s="301"/>
      <c r="H3" s="302"/>
    </row>
    <row r="4" spans="2:8" ht="88.5" customHeight="1" x14ac:dyDescent="0.25">
      <c r="B4" s="303" t="s">
        <v>168</v>
      </c>
      <c r="C4" s="304"/>
      <c r="D4" s="304"/>
      <c r="E4" s="304"/>
      <c r="F4" s="304"/>
      <c r="G4" s="304"/>
      <c r="H4" s="305"/>
    </row>
    <row r="5" spans="2:8" ht="16.5" x14ac:dyDescent="0.25">
      <c r="B5" s="7"/>
      <c r="C5" s="8"/>
      <c r="D5" s="8"/>
      <c r="E5" s="8"/>
      <c r="F5" s="8"/>
      <c r="G5" s="8"/>
      <c r="H5" s="9"/>
    </row>
    <row r="6" spans="2:8" ht="16.5" customHeight="1" x14ac:dyDescent="0.25">
      <c r="B6" s="306" t="s">
        <v>169</v>
      </c>
      <c r="C6" s="307"/>
      <c r="D6" s="307"/>
      <c r="E6" s="307"/>
      <c r="F6" s="307"/>
      <c r="G6" s="307"/>
      <c r="H6" s="308"/>
    </row>
    <row r="7" spans="2:8" ht="44.25" customHeight="1" x14ac:dyDescent="0.25">
      <c r="B7" s="306"/>
      <c r="C7" s="307"/>
      <c r="D7" s="307"/>
      <c r="E7" s="307"/>
      <c r="F7" s="307"/>
      <c r="G7" s="307"/>
      <c r="H7" s="308"/>
    </row>
    <row r="8" spans="2:8" ht="15.75" thickBot="1" x14ac:dyDescent="0.3">
      <c r="B8" s="10"/>
      <c r="C8" s="11"/>
      <c r="D8" s="12"/>
      <c r="E8" s="13"/>
      <c r="F8" s="13"/>
      <c r="G8" s="14"/>
      <c r="H8" s="15"/>
    </row>
    <row r="9" spans="2:8" x14ac:dyDescent="0.25">
      <c r="B9" s="10"/>
      <c r="C9" s="293" t="s">
        <v>170</v>
      </c>
      <c r="D9" s="294"/>
      <c r="E9" s="295" t="s">
        <v>171</v>
      </c>
      <c r="F9" s="296"/>
      <c r="G9" s="11"/>
      <c r="H9" s="15"/>
    </row>
    <row r="10" spans="2:8" ht="35.25" customHeight="1" x14ac:dyDescent="0.25">
      <c r="B10" s="10"/>
      <c r="C10" s="309" t="s">
        <v>172</v>
      </c>
      <c r="D10" s="310"/>
      <c r="E10" s="311" t="s">
        <v>173</v>
      </c>
      <c r="F10" s="312"/>
      <c r="G10" s="11"/>
      <c r="H10" s="15"/>
    </row>
    <row r="11" spans="2:8" ht="17.25" customHeight="1" x14ac:dyDescent="0.25">
      <c r="B11" s="10"/>
      <c r="C11" s="309" t="s">
        <v>174</v>
      </c>
      <c r="D11" s="310"/>
      <c r="E11" s="311" t="s">
        <v>175</v>
      </c>
      <c r="F11" s="312"/>
      <c r="G11" s="11"/>
      <c r="H11" s="15"/>
    </row>
    <row r="12" spans="2:8" ht="19.5" customHeight="1" x14ac:dyDescent="0.25">
      <c r="B12" s="10"/>
      <c r="C12" s="309" t="s">
        <v>176</v>
      </c>
      <c r="D12" s="310"/>
      <c r="E12" s="311" t="s">
        <v>177</v>
      </c>
      <c r="F12" s="312"/>
      <c r="G12" s="11"/>
      <c r="H12" s="15"/>
    </row>
    <row r="13" spans="2:8" ht="27" customHeight="1" x14ac:dyDescent="0.25">
      <c r="B13" s="10"/>
      <c r="C13" s="309" t="s">
        <v>178</v>
      </c>
      <c r="D13" s="310"/>
      <c r="E13" s="311" t="s">
        <v>179</v>
      </c>
      <c r="F13" s="312"/>
      <c r="G13" s="11"/>
      <c r="H13" s="15"/>
    </row>
    <row r="14" spans="2:8" ht="34.5" customHeight="1" x14ac:dyDescent="0.25">
      <c r="B14" s="10"/>
      <c r="C14" s="313" t="s">
        <v>180</v>
      </c>
      <c r="D14" s="314"/>
      <c r="E14" s="315" t="s">
        <v>181</v>
      </c>
      <c r="F14" s="316"/>
      <c r="G14" s="11"/>
      <c r="H14" s="15"/>
    </row>
    <row r="15" spans="2:8" ht="27.75" customHeight="1" x14ac:dyDescent="0.25">
      <c r="B15" s="10"/>
      <c r="C15" s="313" t="s">
        <v>182</v>
      </c>
      <c r="D15" s="314"/>
      <c r="E15" s="315" t="s">
        <v>183</v>
      </c>
      <c r="F15" s="316"/>
      <c r="G15" s="11"/>
      <c r="H15" s="15"/>
    </row>
    <row r="16" spans="2:8" ht="28.5" customHeight="1" x14ac:dyDescent="0.25">
      <c r="B16" s="10"/>
      <c r="C16" s="313" t="s">
        <v>184</v>
      </c>
      <c r="D16" s="314"/>
      <c r="E16" s="315" t="s">
        <v>185</v>
      </c>
      <c r="F16" s="316"/>
      <c r="G16" s="11"/>
      <c r="H16" s="15"/>
    </row>
    <row r="17" spans="2:8" ht="72.75" customHeight="1" x14ac:dyDescent="0.25">
      <c r="B17" s="10"/>
      <c r="C17" s="313" t="s">
        <v>186</v>
      </c>
      <c r="D17" s="314"/>
      <c r="E17" s="315" t="s">
        <v>187</v>
      </c>
      <c r="F17" s="316"/>
      <c r="G17" s="11"/>
      <c r="H17" s="15"/>
    </row>
    <row r="18" spans="2:8" ht="64.5" customHeight="1" x14ac:dyDescent="0.25">
      <c r="B18" s="10"/>
      <c r="C18" s="313" t="s">
        <v>188</v>
      </c>
      <c r="D18" s="314"/>
      <c r="E18" s="315" t="s">
        <v>189</v>
      </c>
      <c r="F18" s="316"/>
      <c r="G18" s="11"/>
      <c r="H18" s="15"/>
    </row>
    <row r="19" spans="2:8" ht="71.25" customHeight="1" x14ac:dyDescent="0.25">
      <c r="B19" s="10"/>
      <c r="C19" s="313" t="s">
        <v>190</v>
      </c>
      <c r="D19" s="314"/>
      <c r="E19" s="315" t="s">
        <v>191</v>
      </c>
      <c r="F19" s="316"/>
      <c r="G19" s="11"/>
      <c r="H19" s="15"/>
    </row>
    <row r="20" spans="2:8" ht="55.5" customHeight="1" x14ac:dyDescent="0.25">
      <c r="B20" s="10"/>
      <c r="C20" s="317" t="s">
        <v>192</v>
      </c>
      <c r="D20" s="318"/>
      <c r="E20" s="315" t="s">
        <v>193</v>
      </c>
      <c r="F20" s="316"/>
      <c r="G20" s="11"/>
      <c r="H20" s="15"/>
    </row>
    <row r="21" spans="2:8" ht="42" customHeight="1" x14ac:dyDescent="0.25">
      <c r="B21" s="10"/>
      <c r="C21" s="317" t="s">
        <v>194</v>
      </c>
      <c r="D21" s="318"/>
      <c r="E21" s="315" t="s">
        <v>195</v>
      </c>
      <c r="F21" s="316"/>
      <c r="G21" s="11"/>
      <c r="H21" s="15"/>
    </row>
    <row r="22" spans="2:8" ht="59.25" customHeight="1" x14ac:dyDescent="0.25">
      <c r="B22" s="10"/>
      <c r="C22" s="317" t="s">
        <v>196</v>
      </c>
      <c r="D22" s="318"/>
      <c r="E22" s="315" t="s">
        <v>197</v>
      </c>
      <c r="F22" s="316"/>
      <c r="G22" s="11"/>
      <c r="H22" s="15"/>
    </row>
    <row r="23" spans="2:8" ht="23.25" customHeight="1" x14ac:dyDescent="0.25">
      <c r="B23" s="10"/>
      <c r="C23" s="317" t="s">
        <v>198</v>
      </c>
      <c r="D23" s="318"/>
      <c r="E23" s="315" t="s">
        <v>199</v>
      </c>
      <c r="F23" s="316"/>
      <c r="G23" s="11"/>
      <c r="H23" s="15"/>
    </row>
    <row r="24" spans="2:8" ht="30.75" customHeight="1" x14ac:dyDescent="0.25">
      <c r="B24" s="10"/>
      <c r="C24" s="317" t="s">
        <v>200</v>
      </c>
      <c r="D24" s="318"/>
      <c r="E24" s="315" t="s">
        <v>201</v>
      </c>
      <c r="F24" s="316"/>
      <c r="G24" s="11"/>
      <c r="H24" s="15"/>
    </row>
    <row r="25" spans="2:8" ht="33" customHeight="1" x14ac:dyDescent="0.25">
      <c r="B25" s="10"/>
      <c r="C25" s="317" t="s">
        <v>202</v>
      </c>
      <c r="D25" s="318"/>
      <c r="E25" s="315" t="s">
        <v>203</v>
      </c>
      <c r="F25" s="316"/>
      <c r="G25" s="11"/>
      <c r="H25" s="15"/>
    </row>
    <row r="26" spans="2:8" ht="30" customHeight="1" x14ac:dyDescent="0.25">
      <c r="B26" s="10"/>
      <c r="C26" s="317" t="s">
        <v>204</v>
      </c>
      <c r="D26" s="318"/>
      <c r="E26" s="315" t="s">
        <v>205</v>
      </c>
      <c r="F26" s="316"/>
      <c r="G26" s="11"/>
      <c r="H26" s="15"/>
    </row>
    <row r="27" spans="2:8" ht="35.25" customHeight="1" x14ac:dyDescent="0.25">
      <c r="B27" s="10"/>
      <c r="C27" s="317" t="s">
        <v>206</v>
      </c>
      <c r="D27" s="318"/>
      <c r="E27" s="315" t="s">
        <v>207</v>
      </c>
      <c r="F27" s="316"/>
      <c r="G27" s="11"/>
      <c r="H27" s="15"/>
    </row>
    <row r="28" spans="2:8" ht="31.5" customHeight="1" x14ac:dyDescent="0.25">
      <c r="B28" s="10"/>
      <c r="C28" s="317" t="s">
        <v>208</v>
      </c>
      <c r="D28" s="318"/>
      <c r="E28" s="315" t="s">
        <v>209</v>
      </c>
      <c r="F28" s="316"/>
      <c r="G28" s="11"/>
      <c r="H28" s="15"/>
    </row>
    <row r="29" spans="2:8" ht="35.25" customHeight="1" x14ac:dyDescent="0.25">
      <c r="B29" s="10"/>
      <c r="C29" s="317" t="s">
        <v>210</v>
      </c>
      <c r="D29" s="318"/>
      <c r="E29" s="315" t="s">
        <v>211</v>
      </c>
      <c r="F29" s="316"/>
      <c r="G29" s="11"/>
      <c r="H29" s="15"/>
    </row>
    <row r="30" spans="2:8" ht="59.25" customHeight="1" x14ac:dyDescent="0.25">
      <c r="B30" s="10"/>
      <c r="C30" s="317" t="s">
        <v>212</v>
      </c>
      <c r="D30" s="318"/>
      <c r="E30" s="315" t="s">
        <v>213</v>
      </c>
      <c r="F30" s="316"/>
      <c r="G30" s="11"/>
      <c r="H30" s="15"/>
    </row>
    <row r="31" spans="2:8" ht="57" customHeight="1" x14ac:dyDescent="0.25">
      <c r="B31" s="10"/>
      <c r="C31" s="317" t="s">
        <v>214</v>
      </c>
      <c r="D31" s="318"/>
      <c r="E31" s="315" t="s">
        <v>215</v>
      </c>
      <c r="F31" s="316"/>
      <c r="G31" s="11"/>
      <c r="H31" s="15"/>
    </row>
    <row r="32" spans="2:8" ht="82.5" customHeight="1" x14ac:dyDescent="0.25">
      <c r="B32" s="10"/>
      <c r="C32" s="317" t="s">
        <v>216</v>
      </c>
      <c r="D32" s="318"/>
      <c r="E32" s="315" t="s">
        <v>217</v>
      </c>
      <c r="F32" s="316"/>
      <c r="G32" s="11"/>
      <c r="H32" s="15"/>
    </row>
    <row r="33" spans="2:8" ht="46.5" customHeight="1" x14ac:dyDescent="0.25">
      <c r="B33" s="10"/>
      <c r="C33" s="317" t="s">
        <v>218</v>
      </c>
      <c r="D33" s="318"/>
      <c r="E33" s="315" t="s">
        <v>219</v>
      </c>
      <c r="F33" s="316"/>
      <c r="G33" s="11"/>
      <c r="H33" s="15"/>
    </row>
    <row r="34" spans="2:8" ht="6.75" customHeight="1" thickBot="1" x14ac:dyDescent="0.3">
      <c r="B34" s="10"/>
      <c r="C34" s="325"/>
      <c r="D34" s="326"/>
      <c r="E34" s="327"/>
      <c r="F34" s="328"/>
      <c r="G34" s="11"/>
      <c r="H34" s="15"/>
    </row>
    <row r="35" spans="2:8" ht="15.75" thickTop="1" x14ac:dyDescent="0.25">
      <c r="B35" s="10"/>
      <c r="C35" s="16"/>
      <c r="D35" s="16"/>
      <c r="E35" s="17"/>
      <c r="F35" s="17"/>
      <c r="G35" s="11"/>
      <c r="H35" s="15"/>
    </row>
    <row r="36" spans="2:8" ht="21" customHeight="1" x14ac:dyDescent="0.25">
      <c r="B36" s="319" t="s">
        <v>220</v>
      </c>
      <c r="C36" s="320"/>
      <c r="D36" s="320"/>
      <c r="E36" s="320"/>
      <c r="F36" s="320"/>
      <c r="G36" s="320"/>
      <c r="H36" s="321"/>
    </row>
    <row r="37" spans="2:8" ht="20.25" customHeight="1" x14ac:dyDescent="0.25">
      <c r="B37" s="319" t="s">
        <v>221</v>
      </c>
      <c r="C37" s="320"/>
      <c r="D37" s="320"/>
      <c r="E37" s="320"/>
      <c r="F37" s="320"/>
      <c r="G37" s="320"/>
      <c r="H37" s="321"/>
    </row>
    <row r="38" spans="2:8" ht="20.25" customHeight="1" x14ac:dyDescent="0.25">
      <c r="B38" s="319" t="s">
        <v>222</v>
      </c>
      <c r="C38" s="320"/>
      <c r="D38" s="320"/>
      <c r="E38" s="320"/>
      <c r="F38" s="320"/>
      <c r="G38" s="320"/>
      <c r="H38" s="321"/>
    </row>
    <row r="39" spans="2:8" ht="21.75" customHeight="1" x14ac:dyDescent="0.25">
      <c r="B39" s="319" t="s">
        <v>223</v>
      </c>
      <c r="C39" s="320"/>
      <c r="D39" s="320"/>
      <c r="E39" s="320"/>
      <c r="F39" s="320"/>
      <c r="G39" s="320"/>
      <c r="H39" s="321"/>
    </row>
    <row r="40" spans="2:8" ht="22.5" customHeight="1" x14ac:dyDescent="0.25">
      <c r="B40" s="319" t="s">
        <v>224</v>
      </c>
      <c r="C40" s="320"/>
      <c r="D40" s="320"/>
      <c r="E40" s="320"/>
      <c r="F40" s="320"/>
      <c r="G40" s="320"/>
      <c r="H40" s="321"/>
    </row>
    <row r="41" spans="2:8" ht="32.25" customHeight="1" thickBot="1" x14ac:dyDescent="0.3">
      <c r="B41" s="322" t="s">
        <v>225</v>
      </c>
      <c r="C41" s="323"/>
      <c r="D41" s="323"/>
      <c r="E41" s="323"/>
      <c r="F41" s="323"/>
      <c r="G41" s="323"/>
      <c r="H41" s="324"/>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4"/>
  <sheetViews>
    <sheetView zoomScale="80" zoomScaleNormal="80" workbookViewId="0">
      <pane xSplit="7" ySplit="9" topLeftCell="S31" activePane="bottomRight" state="frozen"/>
      <selection pane="topRight" activeCell="H1" sqref="H1"/>
      <selection pane="bottomLeft" activeCell="A10" sqref="A10"/>
      <selection pane="bottomRight" activeCell="E26" sqref="E26:E30"/>
    </sheetView>
  </sheetViews>
  <sheetFormatPr baseColWidth="10" defaultColWidth="11.42578125" defaultRowHeight="15" x14ac:dyDescent="0.25"/>
  <cols>
    <col min="1" max="1" width="7"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39.5703125" customWidth="1"/>
    <col min="12" max="12" width="22.85546875" customWidth="1"/>
    <col min="16" max="16" width="33.42578125" customWidth="1"/>
    <col min="17" max="17" width="14.5703125" customWidth="1"/>
    <col min="19" max="19" width="14.28515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1" customFormat="1" ht="16.5" customHeight="1" x14ac:dyDescent="0.3">
      <c r="A1" s="362"/>
      <c r="B1" s="363"/>
      <c r="C1" s="363"/>
      <c r="D1" s="369" t="s">
        <v>226</v>
      </c>
      <c r="E1" s="369"/>
      <c r="F1" s="369"/>
      <c r="G1" s="369"/>
      <c r="H1" s="369"/>
      <c r="I1" s="369"/>
      <c r="J1" s="369"/>
      <c r="K1" s="369"/>
      <c r="L1" s="369"/>
      <c r="M1" s="369"/>
      <c r="N1" s="369"/>
      <c r="O1" s="369"/>
      <c r="P1" s="369"/>
      <c r="Q1" s="369"/>
      <c r="R1" s="369"/>
      <c r="S1" s="369"/>
      <c r="T1" s="369"/>
      <c r="U1" s="369"/>
      <c r="V1" s="369"/>
      <c r="W1" s="369"/>
      <c r="X1" s="369"/>
      <c r="Y1" s="369"/>
      <c r="Z1" s="369"/>
      <c r="AA1" s="369"/>
      <c r="AB1" s="369"/>
      <c r="AC1" s="369"/>
      <c r="AD1" s="369"/>
      <c r="AE1" s="369"/>
      <c r="AF1" s="369"/>
      <c r="AG1" s="369"/>
      <c r="AH1" s="369"/>
      <c r="AI1" s="369"/>
      <c r="AJ1" s="369"/>
      <c r="AK1" s="369"/>
      <c r="AL1" s="335" t="s">
        <v>227</v>
      </c>
      <c r="AM1" s="335"/>
      <c r="AN1" s="335"/>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x14ac:dyDescent="0.3">
      <c r="A2" s="364"/>
      <c r="B2" s="365"/>
      <c r="C2" s="365"/>
      <c r="D2" s="370"/>
      <c r="E2" s="370"/>
      <c r="F2" s="370"/>
      <c r="G2" s="370"/>
      <c r="H2" s="370"/>
      <c r="I2" s="370"/>
      <c r="J2" s="370"/>
      <c r="K2" s="370"/>
      <c r="L2" s="370"/>
      <c r="M2" s="370"/>
      <c r="N2" s="370"/>
      <c r="O2" s="370"/>
      <c r="P2" s="370"/>
      <c r="Q2" s="370"/>
      <c r="R2" s="370"/>
      <c r="S2" s="370"/>
      <c r="T2" s="370"/>
      <c r="U2" s="370"/>
      <c r="V2" s="370"/>
      <c r="W2" s="370"/>
      <c r="X2" s="370"/>
      <c r="Y2" s="370"/>
      <c r="Z2" s="370"/>
      <c r="AA2" s="370"/>
      <c r="AB2" s="370"/>
      <c r="AC2" s="370"/>
      <c r="AD2" s="370"/>
      <c r="AE2" s="370"/>
      <c r="AF2" s="370"/>
      <c r="AG2" s="370"/>
      <c r="AH2" s="370"/>
      <c r="AI2" s="370"/>
      <c r="AJ2" s="370"/>
      <c r="AK2" s="370"/>
      <c r="AL2" s="335"/>
      <c r="AM2" s="335"/>
      <c r="AN2" s="335"/>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x14ac:dyDescent="0.3">
      <c r="A3" s="2"/>
      <c r="B3" s="2"/>
      <c r="C3" s="216"/>
      <c r="D3" s="370"/>
      <c r="E3" s="370"/>
      <c r="F3" s="370"/>
      <c r="G3" s="370"/>
      <c r="H3" s="370"/>
      <c r="I3" s="370"/>
      <c r="J3" s="370"/>
      <c r="K3" s="370"/>
      <c r="L3" s="370"/>
      <c r="M3" s="370"/>
      <c r="N3" s="370"/>
      <c r="O3" s="370"/>
      <c r="P3" s="370"/>
      <c r="Q3" s="370"/>
      <c r="R3" s="370"/>
      <c r="S3" s="370"/>
      <c r="T3" s="370"/>
      <c r="U3" s="370"/>
      <c r="V3" s="370"/>
      <c r="W3" s="370"/>
      <c r="X3" s="370"/>
      <c r="Y3" s="370"/>
      <c r="Z3" s="370"/>
      <c r="AA3" s="370"/>
      <c r="AB3" s="370"/>
      <c r="AC3" s="370"/>
      <c r="AD3" s="370"/>
      <c r="AE3" s="370"/>
      <c r="AF3" s="370"/>
      <c r="AG3" s="370"/>
      <c r="AH3" s="370"/>
      <c r="AI3" s="370"/>
      <c r="AJ3" s="370"/>
      <c r="AK3" s="370"/>
      <c r="AL3" s="335"/>
      <c r="AM3" s="335"/>
      <c r="AN3" s="335"/>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x14ac:dyDescent="0.3">
      <c r="A4" s="355" t="s">
        <v>228</v>
      </c>
      <c r="B4" s="356"/>
      <c r="C4" s="357"/>
      <c r="D4" s="358" t="s">
        <v>229</v>
      </c>
      <c r="E4" s="359"/>
      <c r="F4" s="359"/>
      <c r="G4" s="359"/>
      <c r="H4" s="359"/>
      <c r="I4" s="359"/>
      <c r="J4" s="359"/>
      <c r="K4" s="359"/>
      <c r="L4" s="359"/>
      <c r="M4" s="359"/>
      <c r="N4" s="360"/>
      <c r="O4" s="361"/>
      <c r="P4" s="361"/>
      <c r="Q4" s="361"/>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71.25" customHeight="1" x14ac:dyDescent="0.3">
      <c r="A5" s="355" t="s">
        <v>230</v>
      </c>
      <c r="B5" s="356"/>
      <c r="C5" s="357"/>
      <c r="D5" s="366" t="s">
        <v>231</v>
      </c>
      <c r="E5" s="367"/>
      <c r="F5" s="367"/>
      <c r="G5" s="367"/>
      <c r="H5" s="367"/>
      <c r="I5" s="367"/>
      <c r="J5" s="367"/>
      <c r="K5" s="367"/>
      <c r="L5" s="367"/>
      <c r="M5" s="367"/>
      <c r="N5" s="368"/>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x14ac:dyDescent="0.3">
      <c r="A6" s="355" t="s">
        <v>232</v>
      </c>
      <c r="B6" s="356"/>
      <c r="C6" s="357"/>
      <c r="D6" s="366" t="s">
        <v>233</v>
      </c>
      <c r="E6" s="367"/>
      <c r="F6" s="367"/>
      <c r="G6" s="367"/>
      <c r="H6" s="367"/>
      <c r="I6" s="367"/>
      <c r="J6" s="367"/>
      <c r="K6" s="367"/>
      <c r="L6" s="367"/>
      <c r="M6" s="367"/>
      <c r="N6" s="368"/>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5.75" customHeight="1" x14ac:dyDescent="0.3">
      <c r="A7" s="336" t="s">
        <v>234</v>
      </c>
      <c r="B7" s="337"/>
      <c r="C7" s="337"/>
      <c r="D7" s="337"/>
      <c r="E7" s="337"/>
      <c r="F7" s="337"/>
      <c r="G7" s="337"/>
      <c r="H7" s="339"/>
      <c r="I7" s="336" t="s">
        <v>235</v>
      </c>
      <c r="J7" s="337"/>
      <c r="K7" s="337"/>
      <c r="L7" s="337"/>
      <c r="M7" s="337"/>
      <c r="N7" s="339"/>
      <c r="O7" s="336" t="s">
        <v>236</v>
      </c>
      <c r="P7" s="337"/>
      <c r="Q7" s="337"/>
      <c r="R7" s="337"/>
      <c r="S7" s="337"/>
      <c r="T7" s="337"/>
      <c r="U7" s="337"/>
      <c r="V7" s="337"/>
      <c r="W7" s="339"/>
      <c r="X7" s="336" t="s">
        <v>237</v>
      </c>
      <c r="Y7" s="337"/>
      <c r="Z7" s="337"/>
      <c r="AA7" s="337"/>
      <c r="AB7" s="337"/>
      <c r="AC7" s="337"/>
      <c r="AD7" s="337"/>
      <c r="AE7" s="337"/>
      <c r="AF7" s="337"/>
      <c r="AG7" s="337"/>
      <c r="AH7" s="339"/>
      <c r="AI7" s="336" t="s">
        <v>238</v>
      </c>
      <c r="AJ7" s="337"/>
      <c r="AK7" s="337"/>
      <c r="AL7" s="337"/>
      <c r="AM7" s="337"/>
      <c r="AN7" s="338"/>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x14ac:dyDescent="0.3">
      <c r="A8" s="371" t="s">
        <v>239</v>
      </c>
      <c r="B8" s="374" t="s">
        <v>240</v>
      </c>
      <c r="C8" s="373" t="s">
        <v>180</v>
      </c>
      <c r="D8" s="375" t="s">
        <v>241</v>
      </c>
      <c r="E8" s="375" t="s">
        <v>184</v>
      </c>
      <c r="F8" s="376" t="s">
        <v>186</v>
      </c>
      <c r="G8" s="340" t="s">
        <v>188</v>
      </c>
      <c r="H8" s="375" t="s">
        <v>242</v>
      </c>
      <c r="I8" s="341" t="s">
        <v>243</v>
      </c>
      <c r="J8" s="342" t="s">
        <v>244</v>
      </c>
      <c r="K8" s="340" t="s">
        <v>245</v>
      </c>
      <c r="L8" s="340" t="s">
        <v>246</v>
      </c>
      <c r="M8" s="342" t="s">
        <v>244</v>
      </c>
      <c r="N8" s="375" t="s">
        <v>194</v>
      </c>
      <c r="O8" s="377" t="s">
        <v>247</v>
      </c>
      <c r="P8" s="343" t="s">
        <v>196</v>
      </c>
      <c r="Q8" s="340" t="s">
        <v>198</v>
      </c>
      <c r="R8" s="343" t="s">
        <v>248</v>
      </c>
      <c r="S8" s="343"/>
      <c r="T8" s="343"/>
      <c r="U8" s="343"/>
      <c r="V8" s="343"/>
      <c r="W8" s="343"/>
      <c r="X8" s="379" t="s">
        <v>249</v>
      </c>
      <c r="Y8" s="377" t="s">
        <v>250</v>
      </c>
      <c r="Z8" s="377" t="s">
        <v>244</v>
      </c>
      <c r="AA8" s="217"/>
      <c r="AB8" s="217"/>
      <c r="AC8" s="377" t="s">
        <v>251</v>
      </c>
      <c r="AD8" s="377" t="s">
        <v>244</v>
      </c>
      <c r="AE8" s="217"/>
      <c r="AF8" s="217"/>
      <c r="AG8" s="379" t="s">
        <v>252</v>
      </c>
      <c r="AH8" s="377" t="s">
        <v>214</v>
      </c>
      <c r="AI8" s="343" t="s">
        <v>238</v>
      </c>
      <c r="AJ8" s="343" t="s">
        <v>253</v>
      </c>
      <c r="AK8" s="343" t="s">
        <v>254</v>
      </c>
      <c r="AL8" s="343" t="s">
        <v>255</v>
      </c>
      <c r="AM8" s="344" t="s">
        <v>256</v>
      </c>
      <c r="AN8" s="344" t="s">
        <v>218</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x14ac:dyDescent="0.25">
      <c r="A9" s="372"/>
      <c r="B9" s="397"/>
      <c r="C9" s="374"/>
      <c r="D9" s="340"/>
      <c r="E9" s="340"/>
      <c r="F9" s="374"/>
      <c r="G9" s="341"/>
      <c r="H9" s="340"/>
      <c r="I9" s="341"/>
      <c r="J9" s="342"/>
      <c r="K9" s="341"/>
      <c r="L9" s="341"/>
      <c r="M9" s="342"/>
      <c r="N9" s="340"/>
      <c r="O9" s="378"/>
      <c r="P9" s="340"/>
      <c r="Q9" s="341"/>
      <c r="R9" s="131" t="s">
        <v>257</v>
      </c>
      <c r="S9" s="131" t="s">
        <v>258</v>
      </c>
      <c r="T9" s="131" t="s">
        <v>259</v>
      </c>
      <c r="U9" s="131" t="s">
        <v>260</v>
      </c>
      <c r="V9" s="131" t="s">
        <v>261</v>
      </c>
      <c r="W9" s="131" t="s">
        <v>262</v>
      </c>
      <c r="X9" s="377"/>
      <c r="Y9" s="380"/>
      <c r="Z9" s="380"/>
      <c r="AA9" s="219" t="s">
        <v>263</v>
      </c>
      <c r="AB9" s="219" t="s">
        <v>244</v>
      </c>
      <c r="AC9" s="380"/>
      <c r="AD9" s="380"/>
      <c r="AE9" s="218" t="s">
        <v>251</v>
      </c>
      <c r="AF9" s="218" t="s">
        <v>244</v>
      </c>
      <c r="AG9" s="377"/>
      <c r="AH9" s="378"/>
      <c r="AI9" s="340"/>
      <c r="AJ9" s="340"/>
      <c r="AK9" s="340"/>
      <c r="AL9" s="340"/>
      <c r="AM9" s="345"/>
      <c r="AN9" s="345"/>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51" x14ac:dyDescent="0.25">
      <c r="A10" s="348">
        <v>1</v>
      </c>
      <c r="B10" s="385" t="s">
        <v>264</v>
      </c>
      <c r="C10" s="348" t="s">
        <v>265</v>
      </c>
      <c r="D10" s="381" t="s">
        <v>266</v>
      </c>
      <c r="E10" s="348" t="s">
        <v>267</v>
      </c>
      <c r="F10" s="348" t="s">
        <v>268</v>
      </c>
      <c r="G10" s="348" t="s">
        <v>269</v>
      </c>
      <c r="H10" s="348">
        <v>1000</v>
      </c>
      <c r="I10" s="384" t="str">
        <f>IF(H10&lt;=2,'Tabla probabilidad'!$B$5,IF(H10&lt;=24,'Tabla probabilidad'!$B$6,IF(H10&lt;=500,'Tabla probabilidad'!$B$7,IF(H10&lt;=5000,'Tabla probabilidad'!$B$8,IF(H10&gt;5000,'Tabla probabilidad'!$B$9)))))</f>
        <v>Alta</v>
      </c>
      <c r="J10" s="349">
        <f>IF(H10&lt;=2,'Tabla probabilidad'!$D$5,IF(H10&lt;=24,'Tabla probabilidad'!$D$6,IF(H10&lt;=500,'Tabla probabilidad'!$D$7,IF(H10&lt;=5000,'Tabla probabilidad'!$D$8,IF(H10&gt;5000,'Tabla probabilidad'!$D$9)))))</f>
        <v>0.8</v>
      </c>
      <c r="K10" s="348" t="s">
        <v>270</v>
      </c>
      <c r="L10" s="34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4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48" t="str">
        <f>VLOOKUP((I10&amp;L10),Hoja1!$B$4:$C$28,2,0)</f>
        <v xml:space="preserve">Alto </v>
      </c>
      <c r="O10" s="215">
        <v>1</v>
      </c>
      <c r="P10" s="202" t="s">
        <v>271</v>
      </c>
      <c r="Q10" s="212" t="str">
        <f t="shared" ref="Q10:Q19" si="0">IF(R10="Preventivo","Probabilidad",IF(R10="Detectivo","Probabilidad", IF(R10="Correctivo","Impacto")))</f>
        <v>Probabilidad</v>
      </c>
      <c r="R10" s="215" t="s">
        <v>272</v>
      </c>
      <c r="S10" s="215" t="s">
        <v>273</v>
      </c>
      <c r="T10" s="207">
        <f>VLOOKUP(R10&amp;S10,Hoja1!$Q$4:$R$9,2,0)</f>
        <v>0.45</v>
      </c>
      <c r="U10" s="215" t="s">
        <v>274</v>
      </c>
      <c r="V10" s="215" t="s">
        <v>275</v>
      </c>
      <c r="W10" s="215" t="s">
        <v>276</v>
      </c>
      <c r="X10" s="214">
        <f>IF(Q10="Probabilidad",($J$10*T10),IF(Q10="Impacto"," "))</f>
        <v>0.36000000000000004</v>
      </c>
      <c r="Y10" s="214" t="str">
        <f>IF(Z10&lt;=20%,'Tabla probabilidad'!$B$5,IF(Z10&lt;=40%,'Tabla probabilidad'!$B$6,IF(Z10&lt;=60%,'Tabla probabilidad'!$B$7,IF(Z10&lt;=80%,'Tabla probabilidad'!$B$8,IF(Z10&lt;=100%,'Tabla probabilidad'!$B$9)))))</f>
        <v>Media</v>
      </c>
      <c r="Z10" s="214">
        <f>IF(R10="Preventivo",(J10-(J10*T10)),IF(R10="Detectivo",(J10-(J10*T10)),IF(R10="Correctivo",(J10))))</f>
        <v>0.44</v>
      </c>
      <c r="AA10" s="350" t="str">
        <f>IF(AB10&lt;=20%,'Tabla probabilidad'!$B$5,IF(AB10&lt;=40%,'Tabla probabilidad'!$B$6,IF(AB10&lt;=60%,'Tabla probabilidad'!$B$7,IF(AB10&lt;=80%,'Tabla probabilidad'!$B$8,IF(AB10&lt;=100%,'Tabla probabilidad'!$B$9)))))</f>
        <v>Media</v>
      </c>
      <c r="AB10" s="350">
        <f>AVERAGE(Z10:Z14)</f>
        <v>0.47200000000000009</v>
      </c>
      <c r="AC10" s="214" t="str">
        <f t="shared" ref="AC10:AC19" si="1">IF(AD10&lt;=20%,"Leve",IF(AD10&lt;=40%,"Menor",IF(AD10&lt;=60%,"Moderado",IF(AD10&lt;=80%,"Mayor",IF(AD10&lt;=100%,"Catastrófico")))))</f>
        <v>Mayor</v>
      </c>
      <c r="AD10" s="214">
        <f>IF(Q10="Probabilidad",(($M$10-0)),IF(Q10="Impacto",($M$10-($M$10*T10))))</f>
        <v>0.8</v>
      </c>
      <c r="AE10" s="350" t="str">
        <f>IF(AF10&lt;=20%,"Leve",IF(AF10&lt;=40%,"Menor",IF(AF10&lt;=60%,"Moderado",IF(AF10&lt;=80%,"Mayor",IF(AF10&lt;=100%,"Catastrófico")))))</f>
        <v>Mayor</v>
      </c>
      <c r="AF10" s="350">
        <f>AVERAGE(AD10:AD14)</f>
        <v>0.8</v>
      </c>
      <c r="AG10" s="351" t="str">
        <f>VLOOKUP(AA10&amp;AE10,Hoja1!$B$4:$C$28,2,0)</f>
        <v xml:space="preserve">Alto </v>
      </c>
      <c r="AH10" s="389" t="s">
        <v>277</v>
      </c>
      <c r="AI10" s="351"/>
      <c r="AJ10" s="351"/>
      <c r="AK10" s="351"/>
      <c r="AL10" s="351"/>
      <c r="AM10" s="394"/>
      <c r="AN10" s="348"/>
    </row>
    <row r="11" spans="1:298" ht="38.25" x14ac:dyDescent="0.25">
      <c r="A11" s="348"/>
      <c r="B11" s="386"/>
      <c r="C11" s="348"/>
      <c r="D11" s="382"/>
      <c r="E11" s="348"/>
      <c r="F11" s="348"/>
      <c r="G11" s="348"/>
      <c r="H11" s="348"/>
      <c r="I11" s="384"/>
      <c r="J11" s="349"/>
      <c r="K11" s="348"/>
      <c r="L11" s="354"/>
      <c r="M11" s="354"/>
      <c r="N11" s="348"/>
      <c r="O11" s="215">
        <v>2</v>
      </c>
      <c r="P11" s="202" t="s">
        <v>278</v>
      </c>
      <c r="Q11" s="212" t="str">
        <f t="shared" si="0"/>
        <v>Probabilidad</v>
      </c>
      <c r="R11" s="215" t="s">
        <v>272</v>
      </c>
      <c r="S11" s="215" t="s">
        <v>273</v>
      </c>
      <c r="T11" s="207">
        <f>VLOOKUP(R11&amp;S11,Hoja1!$Q$4:$R$9,2,0)</f>
        <v>0.45</v>
      </c>
      <c r="U11" s="215" t="s">
        <v>274</v>
      </c>
      <c r="V11" s="215" t="s">
        <v>275</v>
      </c>
      <c r="W11" s="215" t="s">
        <v>276</v>
      </c>
      <c r="X11" s="214">
        <f t="shared" ref="X11:X14" si="2">IF(Q11="Probabilidad",($J$10*T11),IF(Q11="Impacto"," "))</f>
        <v>0.36000000000000004</v>
      </c>
      <c r="Y11" s="214" t="str">
        <f>IF(Z11&lt;=20%,'Tabla probabilidad'!$B$5,IF(Z11&lt;=40%,'Tabla probabilidad'!$B$6,IF(Z11&lt;=60%,'Tabla probabilidad'!$B$7,IF(Z11&lt;=80%,'Tabla probabilidad'!$B$8,IF(Z11&lt;=100%,'Tabla probabilidad'!$B$9)))))</f>
        <v>Media</v>
      </c>
      <c r="Z11" s="214">
        <f>IF(R11="Preventivo",(J10-(J10*T11)),IF(R11="Detectivo",(J10-(J10*T11)),IF(R11="Correctivo",(J10))))</f>
        <v>0.44</v>
      </c>
      <c r="AA11" s="352"/>
      <c r="AB11" s="352"/>
      <c r="AC11" s="214" t="str">
        <f t="shared" si="1"/>
        <v>Mayor</v>
      </c>
      <c r="AD11" s="214">
        <f t="shared" ref="AD11:AD14" si="3">IF(Q11="Probabilidad",(($M$10-0)),IF(Q11="Impacto",($M$10-($M$10*T11))))</f>
        <v>0.8</v>
      </c>
      <c r="AE11" s="352"/>
      <c r="AF11" s="352"/>
      <c r="AG11" s="391"/>
      <c r="AH11" s="390"/>
      <c r="AI11" s="391"/>
      <c r="AJ11" s="391"/>
      <c r="AK11" s="391"/>
      <c r="AL11" s="391"/>
      <c r="AM11" s="395"/>
      <c r="AN11" s="348"/>
    </row>
    <row r="12" spans="1:298" ht="76.5" x14ac:dyDescent="0.25">
      <c r="A12" s="348"/>
      <c r="B12" s="386"/>
      <c r="C12" s="348"/>
      <c r="D12" s="382"/>
      <c r="E12" s="348"/>
      <c r="F12" s="348"/>
      <c r="G12" s="348"/>
      <c r="H12" s="348"/>
      <c r="I12" s="384"/>
      <c r="J12" s="349"/>
      <c r="K12" s="348"/>
      <c r="L12" s="354"/>
      <c r="M12" s="354"/>
      <c r="N12" s="348"/>
      <c r="O12" s="215">
        <v>3</v>
      </c>
      <c r="P12" s="202" t="s">
        <v>279</v>
      </c>
      <c r="Q12" s="212" t="str">
        <f t="shared" si="0"/>
        <v>Probabilidad</v>
      </c>
      <c r="R12" s="215" t="s">
        <v>272</v>
      </c>
      <c r="S12" s="215" t="s">
        <v>273</v>
      </c>
      <c r="T12" s="207">
        <f>VLOOKUP(R12&amp;S12,Hoja1!$Q$4:$R$9,2,0)</f>
        <v>0.45</v>
      </c>
      <c r="U12" s="215" t="s">
        <v>274</v>
      </c>
      <c r="V12" s="215" t="s">
        <v>275</v>
      </c>
      <c r="W12" s="215" t="s">
        <v>276</v>
      </c>
      <c r="X12" s="214">
        <f t="shared" si="2"/>
        <v>0.36000000000000004</v>
      </c>
      <c r="Y12" s="214" t="str">
        <f>IF(Z12&lt;=20%,'Tabla probabilidad'!$B$5,IF(Z12&lt;=40%,'Tabla probabilidad'!$B$6,IF(Z12&lt;=60%,'Tabla probabilidad'!$B$7,IF(Z12&lt;=80%,'Tabla probabilidad'!$B$8,IF(Z12&lt;=100%,'Tabla probabilidad'!$B$9)))))</f>
        <v>Media</v>
      </c>
      <c r="Z12" s="214">
        <f>IF(R12="Preventivo",(J10-(J10*T12)),IF(R12="Detectivo",(J10-(J10*T12)),IF(R12="Correctivo",(J10))))</f>
        <v>0.44</v>
      </c>
      <c r="AA12" s="352"/>
      <c r="AB12" s="352"/>
      <c r="AC12" s="214" t="str">
        <f t="shared" si="1"/>
        <v>Mayor</v>
      </c>
      <c r="AD12" s="214">
        <f t="shared" si="3"/>
        <v>0.8</v>
      </c>
      <c r="AE12" s="352"/>
      <c r="AF12" s="352"/>
      <c r="AG12" s="391"/>
      <c r="AH12" s="390"/>
      <c r="AI12" s="391"/>
      <c r="AJ12" s="391"/>
      <c r="AK12" s="391"/>
      <c r="AL12" s="391"/>
      <c r="AM12" s="395"/>
      <c r="AN12" s="348"/>
    </row>
    <row r="13" spans="1:298" ht="51.75" thickBot="1" x14ac:dyDescent="0.3">
      <c r="A13" s="348"/>
      <c r="B13" s="386"/>
      <c r="C13" s="348"/>
      <c r="D13" s="382"/>
      <c r="E13" s="348"/>
      <c r="F13" s="348"/>
      <c r="G13" s="348"/>
      <c r="H13" s="348"/>
      <c r="I13" s="384"/>
      <c r="J13" s="349"/>
      <c r="K13" s="348"/>
      <c r="L13" s="354"/>
      <c r="M13" s="354"/>
      <c r="N13" s="348"/>
      <c r="O13" s="215">
        <v>4</v>
      </c>
      <c r="P13" s="204" t="s">
        <v>280</v>
      </c>
      <c r="Q13" s="212" t="str">
        <f t="shared" si="0"/>
        <v>Probabilidad</v>
      </c>
      <c r="R13" s="215" t="s">
        <v>281</v>
      </c>
      <c r="S13" s="215" t="s">
        <v>273</v>
      </c>
      <c r="T13" s="207">
        <f>VLOOKUP(R13&amp;S13,Hoja1!$Q$4:$R$9,2,0)</f>
        <v>0.35</v>
      </c>
      <c r="U13" s="215" t="s">
        <v>274</v>
      </c>
      <c r="V13" s="215" t="s">
        <v>275</v>
      </c>
      <c r="W13" s="215" t="s">
        <v>276</v>
      </c>
      <c r="X13" s="214">
        <f t="shared" si="2"/>
        <v>0.27999999999999997</v>
      </c>
      <c r="Y13" s="214" t="str">
        <f>IF(Z13&lt;=20%,'Tabla probabilidad'!$B$5,IF(Z13&lt;=40%,'Tabla probabilidad'!$B$6,IF(Z13&lt;=60%,'Tabla probabilidad'!$B$7,IF(Z13&lt;=80%,'Tabla probabilidad'!$B$8,IF(Z13&lt;=100%,'Tabla probabilidad'!$B$9)))))</f>
        <v>Media</v>
      </c>
      <c r="Z13" s="214">
        <f>IF(R13="Preventivo",(J10-(J10*T13)),IF(R13="Detectivo",(J10-(J10*T13)),IF(R13="Correctivo",(J10))))</f>
        <v>0.52</v>
      </c>
      <c r="AA13" s="352"/>
      <c r="AB13" s="352"/>
      <c r="AC13" s="214" t="str">
        <f t="shared" si="1"/>
        <v>Mayor</v>
      </c>
      <c r="AD13" s="214">
        <f t="shared" si="3"/>
        <v>0.8</v>
      </c>
      <c r="AE13" s="352"/>
      <c r="AF13" s="352"/>
      <c r="AG13" s="391"/>
      <c r="AH13" s="390"/>
      <c r="AI13" s="391"/>
      <c r="AJ13" s="391"/>
      <c r="AK13" s="391"/>
      <c r="AL13" s="391"/>
      <c r="AM13" s="395"/>
      <c r="AN13" s="348"/>
    </row>
    <row r="14" spans="1:298" ht="60.75" thickBot="1" x14ac:dyDescent="0.3">
      <c r="A14" s="348"/>
      <c r="B14" s="387"/>
      <c r="C14" s="348"/>
      <c r="D14" s="383"/>
      <c r="E14" s="348"/>
      <c r="F14" s="348"/>
      <c r="G14" s="348"/>
      <c r="H14" s="348"/>
      <c r="I14" s="384"/>
      <c r="J14" s="349"/>
      <c r="K14" s="348"/>
      <c r="L14" s="354"/>
      <c r="M14" s="354"/>
      <c r="N14" s="348"/>
      <c r="O14" s="215">
        <v>5</v>
      </c>
      <c r="P14" s="203" t="s">
        <v>282</v>
      </c>
      <c r="Q14" s="212" t="str">
        <f t="shared" si="0"/>
        <v>Probabilidad</v>
      </c>
      <c r="R14" s="215" t="s">
        <v>281</v>
      </c>
      <c r="S14" s="215" t="s">
        <v>273</v>
      </c>
      <c r="T14" s="207">
        <f>VLOOKUP(R14&amp;S14,Hoja1!$Q$4:$R$9,2,0)</f>
        <v>0.35</v>
      </c>
      <c r="U14" s="215" t="s">
        <v>274</v>
      </c>
      <c r="V14" s="215" t="s">
        <v>275</v>
      </c>
      <c r="W14" s="215" t="s">
        <v>276</v>
      </c>
      <c r="X14" s="214">
        <f t="shared" si="2"/>
        <v>0.27999999999999997</v>
      </c>
      <c r="Y14" s="214" t="str">
        <f>IF(Z14&lt;=20%,'Tabla probabilidad'!$B$5,IF(Z14&lt;=40%,'Tabla probabilidad'!$B$6,IF(Z14&lt;=60%,'Tabla probabilidad'!$B$7,IF(Z14&lt;=80%,'Tabla probabilidad'!$B$8,IF(Z14&lt;=100%,'Tabla probabilidad'!$B$9)))))</f>
        <v>Media</v>
      </c>
      <c r="Z14" s="214">
        <f>IF(R14="Preventivo",(J10-(J10*T14)),IF(R14="Detectivo",(J10-(J10*T14)),IF(R14="Correctivo",(J10))))</f>
        <v>0.52</v>
      </c>
      <c r="AA14" s="353"/>
      <c r="AB14" s="353"/>
      <c r="AC14" s="214" t="str">
        <f t="shared" si="1"/>
        <v>Mayor</v>
      </c>
      <c r="AD14" s="214">
        <f t="shared" si="3"/>
        <v>0.8</v>
      </c>
      <c r="AE14" s="353"/>
      <c r="AF14" s="353"/>
      <c r="AG14" s="393"/>
      <c r="AH14" s="392"/>
      <c r="AI14" s="393"/>
      <c r="AJ14" s="393"/>
      <c r="AK14" s="393"/>
      <c r="AL14" s="393"/>
      <c r="AM14" s="396"/>
      <c r="AN14" s="348"/>
    </row>
    <row r="15" spans="1:298" ht="38.25" x14ac:dyDescent="0.25">
      <c r="A15" s="348">
        <v>2</v>
      </c>
      <c r="B15" s="385" t="s">
        <v>283</v>
      </c>
      <c r="C15" s="348" t="s">
        <v>284</v>
      </c>
      <c r="D15" s="381" t="s">
        <v>285</v>
      </c>
      <c r="E15" s="348" t="s">
        <v>286</v>
      </c>
      <c r="F15" s="348" t="s">
        <v>287</v>
      </c>
      <c r="G15" s="348" t="s">
        <v>288</v>
      </c>
      <c r="H15" s="348">
        <v>365</v>
      </c>
      <c r="I15" s="384" t="str">
        <f>IF(H15&lt;=2,'Tabla probabilidad'!$B$5,IF(H15&lt;=24,'Tabla probabilidad'!$B$6,IF(H15&lt;=500,'Tabla probabilidad'!$B$7,IF(H15&lt;=5000,'Tabla probabilidad'!$B$8,IF(H15&gt;5000,'Tabla probabilidad'!$B$9)))))</f>
        <v>Media</v>
      </c>
      <c r="J15" s="349">
        <f>IF(H15&lt;=2,'Tabla probabilidad'!$D$5,IF(H15&lt;=24,'Tabla probabilidad'!$D$6,IF(H15&lt;=500,'Tabla probabilidad'!$D$7,IF(H15&lt;=5000,'Tabla probabilidad'!$D$8,IF(H15&gt;5000,'Tabla probabilidad'!$D$9)))))</f>
        <v>0.6</v>
      </c>
      <c r="K15" s="348" t="s">
        <v>289</v>
      </c>
      <c r="L15" s="34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4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48" t="str">
        <f>VLOOKUP((I15&amp;L15),Hoja1!$B$4:$C$28,2,0)</f>
        <v>Moderado</v>
      </c>
      <c r="O15" s="215">
        <v>1</v>
      </c>
      <c r="P15" s="202" t="s">
        <v>290</v>
      </c>
      <c r="Q15" s="212" t="str">
        <f t="shared" si="0"/>
        <v>Probabilidad</v>
      </c>
      <c r="R15" s="215" t="s">
        <v>272</v>
      </c>
      <c r="S15" s="215" t="s">
        <v>273</v>
      </c>
      <c r="T15" s="207">
        <f>VLOOKUP(R15&amp;S15,Hoja1!$Q$4:$R$9,2,0)</f>
        <v>0.45</v>
      </c>
      <c r="U15" s="215" t="s">
        <v>274</v>
      </c>
      <c r="V15" s="215" t="s">
        <v>275</v>
      </c>
      <c r="W15" s="215" t="s">
        <v>276</v>
      </c>
      <c r="X15" s="214">
        <f>IF(Q15="Probabilidad",($J$15*T15),IF(Q15="Impacto"," "))</f>
        <v>0.27</v>
      </c>
      <c r="Y15" s="214" t="str">
        <f>IF(Z15&lt;=20%,'Tabla probabilidad'!$B$5,IF(Z15&lt;=40%,'Tabla probabilidad'!$B$6,IF(Z15&lt;=60%,'Tabla probabilidad'!$B$7,IF(Z15&lt;=80%,'Tabla probabilidad'!$B$8,IF(Z15&lt;=100%,'Tabla probabilidad'!$B$9)))))</f>
        <v>Baja</v>
      </c>
      <c r="Z15" s="214">
        <f>IF(R15="Preventivo",(J15-(J15*T15)),IF(R15="Detectivo",(J15-(J15*T15)),IF(R15="Correctivo",(J15))))</f>
        <v>0.32999999999999996</v>
      </c>
      <c r="AA15" s="350" t="str">
        <f>IF(AB15&lt;=20%,'Tabla probabilidad'!$B$5,IF(AB15&lt;=40%,'Tabla probabilidad'!$B$6,IF(AB15&lt;=60%,'Tabla probabilidad'!$B$7,IF(AB15&lt;=80%,'Tabla probabilidad'!$B$8,IF(AB15&lt;=100%,'Tabla probabilidad'!$B$9)))))</f>
        <v>Baja</v>
      </c>
      <c r="AB15" s="350">
        <f>AVERAGE(Z15:Z19)</f>
        <v>0.32999999999999996</v>
      </c>
      <c r="AC15" s="214" t="str">
        <f t="shared" si="1"/>
        <v>Moderado</v>
      </c>
      <c r="AD15" s="214">
        <f>IF(Q15="Probabilidad",(($M$15-0)),IF(Q15="Impacto",($M$15-($M$15*T15))))</f>
        <v>0.6</v>
      </c>
      <c r="AE15" s="350" t="str">
        <f>IF(AF15&lt;=20%,"Leve",IF(AF15&lt;=40%,"Menor",IF(AF15&lt;=60%,"Moderado",IF(AF15&lt;=80%,"Mayor",IF(AF15&lt;=100%,"Catastrófico")))))</f>
        <v>Moderado</v>
      </c>
      <c r="AF15" s="350">
        <f>AVERAGE(AD15:AD19)</f>
        <v>0.6</v>
      </c>
      <c r="AG15" s="351" t="str">
        <f>VLOOKUP(AA15&amp;AE15,Hoja1!$B$4:$C$28,2,0)</f>
        <v>Moderado</v>
      </c>
      <c r="AH15" s="389" t="s">
        <v>291</v>
      </c>
      <c r="AI15" s="351"/>
      <c r="AJ15" s="351"/>
      <c r="AK15" s="351"/>
      <c r="AL15" s="351"/>
      <c r="AM15" s="394"/>
      <c r="AN15" s="348"/>
    </row>
    <row r="16" spans="1:298" ht="38.25" x14ac:dyDescent="0.25">
      <c r="A16" s="348"/>
      <c r="B16" s="386"/>
      <c r="C16" s="348"/>
      <c r="D16" s="382"/>
      <c r="E16" s="348"/>
      <c r="F16" s="348"/>
      <c r="G16" s="348"/>
      <c r="H16" s="348"/>
      <c r="I16" s="384"/>
      <c r="J16" s="349"/>
      <c r="K16" s="348"/>
      <c r="L16" s="354"/>
      <c r="M16" s="354"/>
      <c r="N16" s="348"/>
      <c r="O16" s="215">
        <v>2</v>
      </c>
      <c r="P16" s="202" t="s">
        <v>292</v>
      </c>
      <c r="Q16" s="212" t="str">
        <f t="shared" si="0"/>
        <v>Probabilidad</v>
      </c>
      <c r="R16" s="215" t="s">
        <v>272</v>
      </c>
      <c r="S16" s="215" t="s">
        <v>273</v>
      </c>
      <c r="T16" s="207">
        <f>VLOOKUP(R16&amp;S16,Hoja1!$Q$4:$R$9,2,0)</f>
        <v>0.45</v>
      </c>
      <c r="U16" s="215" t="s">
        <v>274</v>
      </c>
      <c r="V16" s="215" t="s">
        <v>275</v>
      </c>
      <c r="W16" s="215" t="s">
        <v>276</v>
      </c>
      <c r="X16" s="214">
        <f t="shared" ref="X16:X19" si="4">IF(Q16="Probabilidad",($J$15*T16),IF(Q16="Impacto"," "))</f>
        <v>0.27</v>
      </c>
      <c r="Y16" s="214" t="str">
        <f>IF(Z16&lt;=20%,'Tabla probabilidad'!$B$5,IF(Z16&lt;=40%,'Tabla probabilidad'!$B$6,IF(Z16&lt;=60%,'Tabla probabilidad'!$B$7,IF(Z16&lt;=80%,'Tabla probabilidad'!$B$8,IF(Z16&lt;=100%,'Tabla probabilidad'!$B$9)))))</f>
        <v>Baja</v>
      </c>
      <c r="Z16" s="214">
        <f>IF(R16="Preventivo",(J15-(J15*T16)),IF(R16="Detectivo",(J15-(J15*T16)),IF(R16="Correctivo",(J15))))</f>
        <v>0.32999999999999996</v>
      </c>
      <c r="AA16" s="352"/>
      <c r="AB16" s="352"/>
      <c r="AC16" s="214" t="str">
        <f t="shared" si="1"/>
        <v>Moderado</v>
      </c>
      <c r="AD16" s="214">
        <f t="shared" ref="AD16:AD19" si="5">IF(Q16="Probabilidad",(($M$15-0)),IF(Q16="Impacto",($M$15-($M$15*T16))))</f>
        <v>0.6</v>
      </c>
      <c r="AE16" s="352"/>
      <c r="AF16" s="352"/>
      <c r="AG16" s="391"/>
      <c r="AH16" s="390"/>
      <c r="AI16" s="391"/>
      <c r="AJ16" s="391"/>
      <c r="AK16" s="391"/>
      <c r="AL16" s="391"/>
      <c r="AM16" s="395"/>
      <c r="AN16" s="348"/>
    </row>
    <row r="17" spans="1:40" ht="25.5" x14ac:dyDescent="0.25">
      <c r="A17" s="348"/>
      <c r="B17" s="386"/>
      <c r="C17" s="348"/>
      <c r="D17" s="382"/>
      <c r="E17" s="348"/>
      <c r="F17" s="348"/>
      <c r="G17" s="348"/>
      <c r="H17" s="348"/>
      <c r="I17" s="384"/>
      <c r="J17" s="349"/>
      <c r="K17" s="348"/>
      <c r="L17" s="354"/>
      <c r="M17" s="354"/>
      <c r="N17" s="348"/>
      <c r="O17" s="215">
        <v>3</v>
      </c>
      <c r="P17" s="202" t="s">
        <v>293</v>
      </c>
      <c r="Q17" s="212" t="str">
        <f t="shared" si="0"/>
        <v>Probabilidad</v>
      </c>
      <c r="R17" s="215" t="s">
        <v>272</v>
      </c>
      <c r="S17" s="215" t="s">
        <v>273</v>
      </c>
      <c r="T17" s="207">
        <f>VLOOKUP(R17&amp;S17,Hoja1!$Q$4:$R$9,2,0)</f>
        <v>0.45</v>
      </c>
      <c r="U17" s="215" t="s">
        <v>274</v>
      </c>
      <c r="V17" s="215" t="s">
        <v>275</v>
      </c>
      <c r="W17" s="215" t="s">
        <v>276</v>
      </c>
      <c r="X17" s="214">
        <f t="shared" si="4"/>
        <v>0.27</v>
      </c>
      <c r="Y17" s="214" t="str">
        <f>IF(Z17&lt;=20%,'Tabla probabilidad'!$B$5,IF(Z17&lt;=40%,'Tabla probabilidad'!$B$6,IF(Z17&lt;=60%,'Tabla probabilidad'!$B$7,IF(Z17&lt;=80%,'Tabla probabilidad'!$B$8,IF(Z17&lt;=100%,'Tabla probabilidad'!$B$9)))))</f>
        <v>Baja</v>
      </c>
      <c r="Z17" s="214">
        <f>IF(R17="Preventivo",(J15-(J15*T17)),IF(R17="Detectivo",(J15-(J15*T17)),IF(R17="Correctivo",(J15))))</f>
        <v>0.32999999999999996</v>
      </c>
      <c r="AA17" s="352"/>
      <c r="AB17" s="352"/>
      <c r="AC17" s="214" t="str">
        <f t="shared" si="1"/>
        <v>Moderado</v>
      </c>
      <c r="AD17" s="214">
        <f t="shared" si="5"/>
        <v>0.6</v>
      </c>
      <c r="AE17" s="352"/>
      <c r="AF17" s="352"/>
      <c r="AG17" s="391"/>
      <c r="AH17" s="390"/>
      <c r="AI17" s="391"/>
      <c r="AJ17" s="391"/>
      <c r="AK17" s="391"/>
      <c r="AL17" s="391"/>
      <c r="AM17" s="395"/>
      <c r="AN17" s="348"/>
    </row>
    <row r="18" spans="1:40" ht="64.5" thickBot="1" x14ac:dyDescent="0.3">
      <c r="A18" s="348"/>
      <c r="B18" s="386"/>
      <c r="C18" s="348"/>
      <c r="D18" s="382"/>
      <c r="E18" s="348"/>
      <c r="F18" s="348"/>
      <c r="G18" s="348"/>
      <c r="H18" s="348"/>
      <c r="I18" s="384"/>
      <c r="J18" s="349"/>
      <c r="K18" s="348"/>
      <c r="L18" s="354"/>
      <c r="M18" s="354"/>
      <c r="N18" s="348"/>
      <c r="O18" s="215">
        <v>4</v>
      </c>
      <c r="P18" s="204" t="s">
        <v>294</v>
      </c>
      <c r="Q18" s="212" t="str">
        <f t="shared" si="0"/>
        <v>Probabilidad</v>
      </c>
      <c r="R18" s="215" t="s">
        <v>272</v>
      </c>
      <c r="S18" s="215" t="s">
        <v>273</v>
      </c>
      <c r="T18" s="207">
        <f>VLOOKUP(R18&amp;S18,Hoja1!$Q$4:$R$9,2,0)</f>
        <v>0.45</v>
      </c>
      <c r="U18" s="215" t="s">
        <v>274</v>
      </c>
      <c r="V18" s="215" t="s">
        <v>275</v>
      </c>
      <c r="W18" s="215" t="s">
        <v>276</v>
      </c>
      <c r="X18" s="214">
        <f t="shared" si="4"/>
        <v>0.27</v>
      </c>
      <c r="Y18" s="214" t="str">
        <f>IF(Z18&lt;=20%,'Tabla probabilidad'!$B$5,IF(Z18&lt;=40%,'Tabla probabilidad'!$B$6,IF(Z18&lt;=60%,'Tabla probabilidad'!$B$7,IF(Z18&lt;=80%,'Tabla probabilidad'!$B$8,IF(Z18&lt;=100%,'Tabla probabilidad'!$B$9)))))</f>
        <v>Baja</v>
      </c>
      <c r="Z18" s="214">
        <f>IF(R18="Preventivo",(J15-(J15*T18)),IF(R18="Detectivo",(J15-(J15*T18)),IF(R18="Correctivo",(J15))))</f>
        <v>0.32999999999999996</v>
      </c>
      <c r="AA18" s="352"/>
      <c r="AB18" s="352"/>
      <c r="AC18" s="214" t="str">
        <f t="shared" si="1"/>
        <v>Moderado</v>
      </c>
      <c r="AD18" s="214">
        <f t="shared" si="5"/>
        <v>0.6</v>
      </c>
      <c r="AE18" s="352"/>
      <c r="AF18" s="352"/>
      <c r="AG18" s="391"/>
      <c r="AH18" s="390"/>
      <c r="AI18" s="391"/>
      <c r="AJ18" s="391"/>
      <c r="AK18" s="391"/>
      <c r="AL18" s="391"/>
      <c r="AM18" s="395"/>
      <c r="AN18" s="348"/>
    </row>
    <row r="19" spans="1:40" ht="75" x14ac:dyDescent="0.25">
      <c r="A19" s="351"/>
      <c r="B19" s="387"/>
      <c r="C19" s="348"/>
      <c r="D19" s="382"/>
      <c r="E19" s="351"/>
      <c r="F19" s="351"/>
      <c r="G19" s="348"/>
      <c r="H19" s="351"/>
      <c r="I19" s="388"/>
      <c r="J19" s="350"/>
      <c r="K19" s="348"/>
      <c r="L19" s="354"/>
      <c r="M19" s="354"/>
      <c r="N19" s="351"/>
      <c r="O19" s="210">
        <v>5</v>
      </c>
      <c r="P19" s="205" t="s">
        <v>295</v>
      </c>
      <c r="Q19" s="211" t="str">
        <f t="shared" si="0"/>
        <v>Probabilidad</v>
      </c>
      <c r="R19" s="210" t="s">
        <v>272</v>
      </c>
      <c r="S19" s="210" t="s">
        <v>273</v>
      </c>
      <c r="T19" s="208">
        <f>VLOOKUP(R19&amp;S19,Hoja1!$Q$4:$R$9,2,0)</f>
        <v>0.45</v>
      </c>
      <c r="U19" s="210" t="s">
        <v>274</v>
      </c>
      <c r="V19" s="210" t="s">
        <v>275</v>
      </c>
      <c r="W19" s="210" t="s">
        <v>276</v>
      </c>
      <c r="X19" s="213">
        <f t="shared" si="4"/>
        <v>0.27</v>
      </c>
      <c r="Y19" s="213" t="str">
        <f>IF(Z19&lt;=20%,'Tabla probabilidad'!$B$5,IF(Z19&lt;=40%,'Tabla probabilidad'!$B$6,IF(Z19&lt;=60%,'Tabla probabilidad'!$B$7,IF(Z19&lt;=80%,'Tabla probabilidad'!$B$8,IF(Z19&lt;=100%,'Tabla probabilidad'!$B$9)))))</f>
        <v>Baja</v>
      </c>
      <c r="Z19" s="213">
        <f>IF(R19="Preventivo",(J15-(J15*T19)),IF(R19="Detectivo",(J15-(J15*T19)),IF(R19="Correctivo",(J15))))</f>
        <v>0.32999999999999996</v>
      </c>
      <c r="AA19" s="353"/>
      <c r="AB19" s="352"/>
      <c r="AC19" s="213" t="str">
        <f t="shared" si="1"/>
        <v>Moderado</v>
      </c>
      <c r="AD19" s="213">
        <f t="shared" si="5"/>
        <v>0.6</v>
      </c>
      <c r="AE19" s="352"/>
      <c r="AF19" s="352"/>
      <c r="AG19" s="391"/>
      <c r="AH19" s="390"/>
      <c r="AI19" s="391"/>
      <c r="AJ19" s="391"/>
      <c r="AK19" s="391"/>
      <c r="AL19" s="391"/>
      <c r="AM19" s="395"/>
      <c r="AN19" s="351"/>
    </row>
    <row r="20" spans="1:40" ht="104.25" customHeight="1" x14ac:dyDescent="0.25">
      <c r="A20" s="211">
        <v>3</v>
      </c>
      <c r="B20" s="247" t="s">
        <v>296</v>
      </c>
      <c r="C20" s="211" t="s">
        <v>297</v>
      </c>
      <c r="D20" s="228" t="s">
        <v>298</v>
      </c>
      <c r="E20" s="211" t="s">
        <v>299</v>
      </c>
      <c r="F20" s="211" t="s">
        <v>300</v>
      </c>
      <c r="G20" s="211" t="s">
        <v>301</v>
      </c>
      <c r="H20" s="211">
        <v>120</v>
      </c>
      <c r="I20" s="227" t="str">
        <f>IF(H20&lt;=2,'Tabla probabilidad'!$B$5,IF(H20&lt;=24,'Tabla probabilidad'!$B$6,IF(H20&lt;=500,'Tabla probabilidad'!$B$7,IF(H20&lt;=5000,'Tabla probabilidad'!$B$8,IF(H20&gt;5000,'Tabla probabilidad'!$B$9)))))</f>
        <v>Media</v>
      </c>
      <c r="J20" s="213">
        <f>IF(H20&lt;=2,'Tabla probabilidad'!$D$5,IF(H20&lt;=24,'Tabla probabilidad'!$D$6,IF(H20&lt;=500,'Tabla probabilidad'!$D$7,IF(H20&lt;=5000,'Tabla probabilidad'!$D$8,IF(H20&gt;5000,'Tabla probabilidad'!$D$9)))))</f>
        <v>0.6</v>
      </c>
      <c r="K20" s="211" t="s">
        <v>302</v>
      </c>
      <c r="L20" s="21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21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211" t="str">
        <f>VLOOKUP((I20&amp;L20),Hoja1!$B$4:$C$28,2,0)</f>
        <v>Moderado</v>
      </c>
      <c r="O20" s="215">
        <v>1</v>
      </c>
      <c r="P20" s="206" t="s">
        <v>303</v>
      </c>
      <c r="Q20" s="212" t="str">
        <f t="shared" ref="Q20" si="6">IF(R20="Preventivo","Probabilidad",IF(R20="Detectivo","Probabilidad", IF(R20="Correctivo","Impacto")))</f>
        <v>Probabilidad</v>
      </c>
      <c r="R20" s="215" t="s">
        <v>272</v>
      </c>
      <c r="S20" s="215" t="s">
        <v>273</v>
      </c>
      <c r="T20" s="207">
        <f>VLOOKUP(R20&amp;S20,Hoja1!$Q$4:$R$9,2,0)</f>
        <v>0.45</v>
      </c>
      <c r="U20" s="215" t="s">
        <v>274</v>
      </c>
      <c r="V20" s="215" t="s">
        <v>275</v>
      </c>
      <c r="W20" s="215" t="s">
        <v>276</v>
      </c>
      <c r="X20" s="214">
        <f>IF(Q20="Probabilidad",($J$20*T20),IF(Q20="Impacto"," "))</f>
        <v>0.27</v>
      </c>
      <c r="Y20" s="214" t="str">
        <f>IF(Z20&lt;=20%,'Tabla probabilidad'!$B$5,IF(Z20&lt;=40%,'Tabla probabilidad'!$B$6,IF(Z20&lt;=60%,'Tabla probabilidad'!$B$7,IF(Z20&lt;=80%,'Tabla probabilidad'!$B$8,IF(Z20&lt;=100%,'Tabla probabilidad'!$B$9)))))</f>
        <v>Baja</v>
      </c>
      <c r="Z20" s="214">
        <f>IF(R20="Preventivo",(J20-(J20*T20)),IF(R20="Detectivo",(J20-(J20*T20)),IF(R20="Correctivo",(J20))))</f>
        <v>0.32999999999999996</v>
      </c>
      <c r="AA20" s="213" t="str">
        <f>IF(AB20&lt;=20%,'Tabla probabilidad'!$B$5,IF(AB20&lt;=40%,'Tabla probabilidad'!$B$6,IF(AB20&lt;=60%,'Tabla probabilidad'!$B$7,IF(AB20&lt;=80%,'Tabla probabilidad'!$B$8,IF(AB20&lt;=100%,'Tabla probabilidad'!$B$9)))))</f>
        <v>Baja</v>
      </c>
      <c r="AB20" s="213">
        <f>AVERAGE(Z20:Z20)</f>
        <v>0.32999999999999996</v>
      </c>
      <c r="AC20" s="214" t="str">
        <f t="shared" ref="AC20" si="7">IF(AD20&lt;=20%,"Leve",IF(AD20&lt;=40%,"Menor",IF(AD20&lt;=60%,"Moderado",IF(AD20&lt;=80%,"Mayor",IF(AD20&lt;=100%,"Catastrófico")))))</f>
        <v>Moderado</v>
      </c>
      <c r="AD20" s="214">
        <f>IF(Q20="Probabilidad",(($M$20-0)),IF(Q20="Impacto",($M$20-($M$20*T20))))</f>
        <v>0.6</v>
      </c>
      <c r="AE20" s="213" t="str">
        <f>IF(AF20&lt;=20%,"Leve",IF(AF20&lt;=40%,"Menor",IF(AF20&lt;=60%,"Moderado",IF(AF20&lt;=80%,"Mayor",IF(AF20&lt;=100%,"Catastrófico")))))</f>
        <v>Moderado</v>
      </c>
      <c r="AF20" s="213">
        <f>AVERAGE(AD20:AD20)</f>
        <v>0.6</v>
      </c>
      <c r="AG20" s="211" t="str">
        <f>VLOOKUP(AA20&amp;AE20,Hoja1!$B$4:$C$28,2,0)</f>
        <v>Moderado</v>
      </c>
      <c r="AH20" s="210" t="s">
        <v>291</v>
      </c>
      <c r="AI20" s="226"/>
      <c r="AJ20" s="226"/>
      <c r="AK20" s="226"/>
      <c r="AL20" s="226"/>
      <c r="AM20" s="226"/>
      <c r="AN20" s="211"/>
    </row>
    <row r="21" spans="1:40" ht="75" x14ac:dyDescent="0.25">
      <c r="A21" s="348">
        <v>4</v>
      </c>
      <c r="B21" s="385" t="s">
        <v>304</v>
      </c>
      <c r="C21" s="348" t="s">
        <v>284</v>
      </c>
      <c r="D21" s="329" t="s">
        <v>305</v>
      </c>
      <c r="E21" s="348" t="s">
        <v>306</v>
      </c>
      <c r="F21" s="348" t="s">
        <v>307</v>
      </c>
      <c r="G21" s="348" t="s">
        <v>308</v>
      </c>
      <c r="H21" s="348">
        <v>2</v>
      </c>
      <c r="I21" s="384" t="str">
        <f>IF(H21&lt;=2,'Tabla probabilidad'!$B$5,IF(H21&lt;=24,'Tabla probabilidad'!$B$6,IF(H21&lt;=500,'Tabla probabilidad'!$B$7,IF(H21&lt;=5000,'Tabla probabilidad'!$B$8,IF(H21&gt;5000,'Tabla probabilidad'!$B$9)))))</f>
        <v>Muy Baja</v>
      </c>
      <c r="J21" s="349">
        <f>IF(H21&lt;=2,'Tabla probabilidad'!$D$5,IF(H21&lt;=24,'Tabla probabilidad'!$D$6,IF(H21&lt;=500,'Tabla probabilidad'!$D$7,IF(H21&lt;=5000,'Tabla probabilidad'!$D$8,IF(H21&gt;5000,'Tabla probabilidad'!$D$9)))))</f>
        <v>0.2</v>
      </c>
      <c r="K21" s="348" t="s">
        <v>289</v>
      </c>
      <c r="L21" s="348" t="str">
        <f>IF(K21="El riesgo afecta la imagen de alguna área de la organización","Leve",IF(K21="El riesgo afecta la imagen de la entidad internamente, de conocimiento general, nivel interno, alta dirección, contratista y/o de provedores","Menor",IF(K21="El riesgo afecta la imagen de la entidad con algunos usuarios de relevancia frente al logro de los objetivos","Moderado",IF(K21="El riesgo afecta la imagen de de la entidad con efecto publicitario sostenido a nivel del sector justicia","Mayor",IF(K21="El riesgo afecta la imagen de la entidad a nivel nacional, con efecto publicitarios sostenible a nivel país","Catastrófico",IF(K21="Impacto que afecte la ejecución presupuestal en un valor ≥0,5%.","Leve",IF(K21="Impacto que afecte la ejecución presupuestal en un valor ≥1%.","Menor",IF(K21="Impacto que afecte la ejecución presupuestal en un valor ≥5%.","Moderado",IF(K21="Impacto que afecte la ejecución presupuestal en un valor ≥20%.","Mayor",IF(K21="Impacto que afecte la ejecución presupuestal en un valor ≥50%.","Catastrófico",IF(K21="Incumplimiento máximo del 5% de la meta planeada","Leve",IF(K21="Incumplimiento máximo del 15% de la meta planeada","Menor",IF(K21="Incumplimiento máximo del 20% de la meta planeada","Moderado",IF(K21="Incumplimiento máximo del 50% de la meta planeada","Mayor",IF(K21="Incumplimiento máximo del 80% de la meta planeada","Catastrófico",IF(K21="Cualquier afectación a la violacion de los derechos de los ciudadanos se considera con consecuencias altas","Mayor",IF(K21="Cualquier afectación a la violacion de los derechos de los ciudadanos se considera con consecuencias desastrosas","Catastrófico",IF(K21="Afecta la Prestación del Servicio de Administración de Justicia en 5%","Leve",IF(K21="Afecta la Prestación del Servicio de Administración de Justicia en 10%","Menor",IF(K21="Afecta la Prestación del Servicio de Administración de Justicia en 15%","Moderado",IF(K21="Afecta la Prestación del Servicio de Administración de Justicia en 20%","Mayor",IF(K21="Afecta la Prestación del Servicio de Administración de Justicia en más del 50%","Catastrófico",IF(K21="Cualquier acto indebido de los servidores judiciales genera altas consecuencias para la entidad","Mayor",IF(K21="Cualquier acto indebido de los servidores judiciales genera consecuencias desastrosas para la entidad","Catastrófico",IF(K21="Si el hecho llegara a presentarse, tendría consecuencias o efectos mínimos sobre la entidad","Leve",IF(K21="Si el hecho llegara a presentarse, tendría bajo impacto o efecto sobre la entidad","Menor",IF(K21="Si el hecho llegara a presentarse, tendría medianas consecuencias o efectos sobre la entidad","Moderado",IF(K21="Si el hecho llegara a presentarse, tendría altas consecuencias o efectos sobre la entidad","Mayor",IF(K21="Si el hecho llegara a presentarse, tendría desastrosas consecuencias o efectos sobre la entidad","Catastrófico")))))))))))))))))))))))))))))</f>
        <v>Moderado</v>
      </c>
      <c r="M21" s="348" t="str">
        <f>IF(K21="El riesgo afecta la imagen de alguna área de la organización","20%",IF(K21="El riesgo afecta la imagen de la entidad internamente, de conocimiento general, nivel interno, alta dirección, contratista y/o de provedores","40%",IF(K21="El riesgo afecta la imagen de la entidad con algunos usuarios de relevancia frente al logro de los objetivos","60%",IF(K21="El riesgo afecta la imagen de de la entidad con efecto publicitario sostenido a nivel del sector justicia","80%",IF(K21="El riesgo afecta la imagen de la entidad a nivel nacional, con efecto publicitarios sostenible a nivel país","100%",IF(K21="Impacto que afecte la ejecución presupuestal en un valor ≥0,5%.","20%",IF(K21="Impacto que afecte la ejecución presupuestal en un valor ≥1%.","40%",IF(K21="Impacto que afecte la ejecución presupuestal en un valor ≥5%.","60%",IF(K21="Impacto que afecte la ejecución presupuestal en un valor ≥20%.","80%",IF(K21="Impacto que afecte la ejecución presupuestal en un valor ≥50%.","100%",IF(K21="Incumplimiento máximo del 5% de la meta planeada","20%",IF(K21="Incumplimiento máximo del 15% de la meta planeada","40%",IF(K21="Incumplimiento máximo del 20% de la meta planeada","60%",IF(K21="Incumplimiento máximo del 50% de la meta planeada","80%",IF(K21="Incumplimiento máximo del 80% de la meta planeada","100%",IF(K21="Cualquier afectación a la violacion de los derechos de los ciudadanos se considera con consecuencias altas","80%",IF(K21="Cualquier afectación a la violacion de los derechos de los ciudadanos se considera con consecuencias desastrosas","100%",IF(K21="Afecta la Prestación del Servicio de Administración de Justicia en 5%","20%",IF(K21="Afecta la Prestación del Servicio de Administración de Justicia en 10%","40%",IF(K21="Afecta la Prestación del Servicio de Administración de Justicia en 15%","60%",IF(K21="Afecta la Prestación del Servicio de Administración de Justicia en 20%","80%",IF(K21="Afecta la Prestación del Servicio de Administración de Justicia en más del 50%","100%",IF(K21="Cualquier acto indebido de los servidores judiciales genera altas consecuencias para la entidad","80%",IF(K21="Cualquier acto indebido de los servidores judiciales genera consecuencias desastrosas para la entidad","100%",IF(K21="Si el hecho llegara a presentarse, tendría consecuencias o efectos mínimos sobre la entidad","20%",IF(K21="Si el hecho llegara a presentarse, tendría bajo impacto o efecto sobre la entidad","40%",IF(K21="Si el hecho llegara a presentarse, tendría medianas consecuencias o efectos sobre la entidad","60%",IF(K21="Si el hecho llegara a presentarse, tendría altas consecuencias o efectos sobre la entidad","80%",IF(K21="Si el hecho llegara a presentarse, tendría desastrosas consecuencias o efectos sobre la entidad","100%")))))))))))))))))))))))))))))</f>
        <v>60%</v>
      </c>
      <c r="N21" s="348" t="str">
        <f>VLOOKUP((I21&amp;L21),Hoja1!$B$4:$C$28,2,0)</f>
        <v>Moderado</v>
      </c>
      <c r="O21" s="212">
        <v>1</v>
      </c>
      <c r="P21" s="144" t="s">
        <v>309</v>
      </c>
      <c r="Q21" s="212" t="str">
        <f t="shared" ref="Q21:Q38" si="8">IF(R21="Preventivo","Probabilidad",IF(R21="Detectivo","Probabilidad", IF(R21="Correctivo","Impacto")))</f>
        <v>Probabilidad</v>
      </c>
      <c r="R21" s="212" t="s">
        <v>272</v>
      </c>
      <c r="S21" s="212" t="s">
        <v>273</v>
      </c>
      <c r="T21" s="214">
        <f>VLOOKUP(R21&amp;S21,Hoja1!$Q$4:$R$9,2,0)</f>
        <v>0.45</v>
      </c>
      <c r="U21" s="212" t="s">
        <v>274</v>
      </c>
      <c r="V21" s="212" t="s">
        <v>275</v>
      </c>
      <c r="W21" s="212" t="s">
        <v>276</v>
      </c>
      <c r="X21" s="214">
        <f>IF(Q21="Probabilidad",($J$21*T21),IF(Q21="Impacto"," "))</f>
        <v>9.0000000000000011E-2</v>
      </c>
      <c r="Y21" s="214" t="str">
        <f>IF(Z21&lt;=20%,'Tabla probabilidad'!$B$5,IF(Z21&lt;=40%,'Tabla probabilidad'!$B$6,IF(Z21&lt;=60%,'Tabla probabilidad'!$B$7,IF(Z21&lt;=80%,'Tabla probabilidad'!$B$8,IF(Z21&lt;=100%,'Tabla probabilidad'!$B$9)))))</f>
        <v>Muy Baja</v>
      </c>
      <c r="Z21" s="214">
        <f>IF(R21="Preventivo",(J21-(J21*T21)),IF(R21="Detectivo",(J21-(J21*T21)),IF(R21="Correctivo",(J21))))</f>
        <v>0.11</v>
      </c>
      <c r="AA21" s="350" t="str">
        <f>IF(AB21&lt;=20%,'Tabla probabilidad'!$B$5,IF(AB21&lt;=40%,'Tabla probabilidad'!$B$6,IF(AB21&lt;=60%,'Tabla probabilidad'!$B$7,IF(AB21&lt;=80%,'Tabla probabilidad'!$B$8,IF(AB21&lt;=100%,'Tabla probabilidad'!$B$9)))))</f>
        <v>Muy Baja</v>
      </c>
      <c r="AB21" s="350">
        <f>AVERAGE(Z21:Z25)</f>
        <v>0.11</v>
      </c>
      <c r="AC21" s="214" t="str">
        <f t="shared" ref="AC21:AC38" si="9">IF(AD21&lt;=20%,"Leve",IF(AD21&lt;=40%,"Menor",IF(AD21&lt;=60%,"Moderado",IF(AD21&lt;=80%,"Mayor",IF(AD21&lt;=100%,"Catastrófico")))))</f>
        <v>Moderado</v>
      </c>
      <c r="AD21" s="214">
        <f>IF(Q21="Probabilidad",(($M$21-0)),IF(Q21="Impacto",($M$21-($M$21*T21))))</f>
        <v>0.6</v>
      </c>
      <c r="AE21" s="350" t="str">
        <f>IF(AF21&lt;=20%,"Leve",IF(AF21&lt;=40%,"Menor",IF(AF21&lt;=60%,"Moderado",IF(AF21&lt;=80%,"Mayor",IF(AF21&lt;=100%,"Catastrófico")))))</f>
        <v>Moderado</v>
      </c>
      <c r="AF21" s="350">
        <f>AVERAGE(AD21:AD25)</f>
        <v>0.6</v>
      </c>
      <c r="AG21" s="351" t="str">
        <f>VLOOKUP(AA21&amp;AE21,Hoja1!$B$4:$C$28,2,0)</f>
        <v>Moderado</v>
      </c>
      <c r="AH21" s="351" t="s">
        <v>310</v>
      </c>
      <c r="AI21" s="346"/>
      <c r="AJ21" s="346"/>
      <c r="AK21" s="346"/>
      <c r="AL21" s="346"/>
      <c r="AM21" s="346"/>
      <c r="AN21" s="348"/>
    </row>
    <row r="22" spans="1:40" ht="60" x14ac:dyDescent="0.25">
      <c r="A22" s="348"/>
      <c r="B22" s="386"/>
      <c r="C22" s="348"/>
      <c r="D22" s="330"/>
      <c r="E22" s="348"/>
      <c r="F22" s="348"/>
      <c r="G22" s="348"/>
      <c r="H22" s="348"/>
      <c r="I22" s="384"/>
      <c r="J22" s="349"/>
      <c r="K22" s="348"/>
      <c r="L22" s="348"/>
      <c r="M22" s="348"/>
      <c r="N22" s="348"/>
      <c r="O22" s="212">
        <v>2</v>
      </c>
      <c r="P22" s="144" t="s">
        <v>311</v>
      </c>
      <c r="Q22" s="212" t="str">
        <f t="shared" si="8"/>
        <v>Probabilidad</v>
      </c>
      <c r="R22" s="212" t="s">
        <v>272</v>
      </c>
      <c r="S22" s="212" t="s">
        <v>273</v>
      </c>
      <c r="T22" s="214">
        <f>VLOOKUP(R22&amp;S22,Hoja1!$Q$4:$R$9,2,0)</f>
        <v>0.45</v>
      </c>
      <c r="U22" s="212" t="s">
        <v>274</v>
      </c>
      <c r="V22" s="212" t="s">
        <v>275</v>
      </c>
      <c r="W22" s="212" t="s">
        <v>276</v>
      </c>
      <c r="X22" s="214"/>
      <c r="Y22" s="214"/>
      <c r="Z22" s="214"/>
      <c r="AA22" s="352"/>
      <c r="AB22" s="352"/>
      <c r="AC22" s="214"/>
      <c r="AD22" s="214"/>
      <c r="AE22" s="352"/>
      <c r="AF22" s="352"/>
      <c r="AG22" s="391"/>
      <c r="AH22" s="391"/>
      <c r="AI22" s="347"/>
      <c r="AJ22" s="347"/>
      <c r="AK22" s="347"/>
      <c r="AL22" s="347"/>
      <c r="AM22" s="347"/>
      <c r="AN22" s="348"/>
    </row>
    <row r="23" spans="1:40" ht="60" x14ac:dyDescent="0.25">
      <c r="A23" s="348"/>
      <c r="B23" s="386"/>
      <c r="C23" s="348"/>
      <c r="D23" s="330"/>
      <c r="E23" s="348"/>
      <c r="F23" s="348"/>
      <c r="G23" s="348"/>
      <c r="H23" s="348"/>
      <c r="I23" s="384"/>
      <c r="J23" s="349"/>
      <c r="K23" s="348"/>
      <c r="L23" s="348"/>
      <c r="M23" s="348"/>
      <c r="N23" s="348"/>
      <c r="O23" s="212">
        <v>3</v>
      </c>
      <c r="P23" s="144" t="s">
        <v>312</v>
      </c>
      <c r="Q23" s="212" t="str">
        <f t="shared" si="8"/>
        <v>Probabilidad</v>
      </c>
      <c r="R23" s="212" t="s">
        <v>272</v>
      </c>
      <c r="S23" s="212" t="s">
        <v>273</v>
      </c>
      <c r="T23" s="214">
        <f>VLOOKUP(R23&amp;S23,Hoja1!$Q$4:$R$9,2,0)</f>
        <v>0.45</v>
      </c>
      <c r="U23" s="212" t="s">
        <v>274</v>
      </c>
      <c r="V23" s="212" t="s">
        <v>275</v>
      </c>
      <c r="W23" s="212" t="s">
        <v>276</v>
      </c>
      <c r="X23" s="214"/>
      <c r="Y23" s="214"/>
      <c r="Z23" s="214"/>
      <c r="AA23" s="352"/>
      <c r="AB23" s="352"/>
      <c r="AC23" s="214"/>
      <c r="AD23" s="214"/>
      <c r="AE23" s="352"/>
      <c r="AF23" s="352"/>
      <c r="AG23" s="391"/>
      <c r="AH23" s="391"/>
      <c r="AI23" s="347"/>
      <c r="AJ23" s="347"/>
      <c r="AK23" s="347"/>
      <c r="AL23" s="347"/>
      <c r="AM23" s="347"/>
      <c r="AN23" s="348"/>
    </row>
    <row r="24" spans="1:40" ht="45" x14ac:dyDescent="0.25">
      <c r="A24" s="348"/>
      <c r="B24" s="386"/>
      <c r="C24" s="348"/>
      <c r="D24" s="330"/>
      <c r="E24" s="348"/>
      <c r="F24" s="348"/>
      <c r="G24" s="348"/>
      <c r="H24" s="348"/>
      <c r="I24" s="384"/>
      <c r="J24" s="349"/>
      <c r="K24" s="348"/>
      <c r="L24" s="348"/>
      <c r="M24" s="348"/>
      <c r="N24" s="348"/>
      <c r="O24" s="212">
        <v>4</v>
      </c>
      <c r="P24" s="144" t="s">
        <v>313</v>
      </c>
      <c r="Q24" s="212" t="str">
        <f t="shared" si="8"/>
        <v>Probabilidad</v>
      </c>
      <c r="R24" s="212" t="s">
        <v>281</v>
      </c>
      <c r="S24" s="212" t="s">
        <v>273</v>
      </c>
      <c r="T24" s="214">
        <f>VLOOKUP(R24&amp;S24,Hoja1!$Q$4:$R$9,2,0)</f>
        <v>0.35</v>
      </c>
      <c r="U24" s="212" t="s">
        <v>274</v>
      </c>
      <c r="V24" s="212" t="s">
        <v>275</v>
      </c>
      <c r="W24" s="212" t="s">
        <v>276</v>
      </c>
      <c r="X24" s="214"/>
      <c r="Y24" s="214"/>
      <c r="Z24" s="214"/>
      <c r="AA24" s="352"/>
      <c r="AB24" s="352"/>
      <c r="AC24" s="214"/>
      <c r="AD24" s="214"/>
      <c r="AE24" s="352"/>
      <c r="AF24" s="352"/>
      <c r="AG24" s="391"/>
      <c r="AH24" s="391"/>
      <c r="AI24" s="347"/>
      <c r="AJ24" s="347"/>
      <c r="AK24" s="347"/>
      <c r="AL24" s="347"/>
      <c r="AM24" s="347"/>
      <c r="AN24" s="348"/>
    </row>
    <row r="25" spans="1:40" ht="30" x14ac:dyDescent="0.25">
      <c r="A25" s="348"/>
      <c r="B25" s="386"/>
      <c r="C25" s="348"/>
      <c r="D25" s="331"/>
      <c r="E25" s="348"/>
      <c r="F25" s="348"/>
      <c r="G25" s="348"/>
      <c r="H25" s="348"/>
      <c r="I25" s="384"/>
      <c r="J25" s="349"/>
      <c r="K25" s="348"/>
      <c r="L25" s="354"/>
      <c r="M25" s="354"/>
      <c r="N25" s="348"/>
      <c r="O25" s="212">
        <v>5</v>
      </c>
      <c r="P25" s="144" t="s">
        <v>314</v>
      </c>
      <c r="Q25" s="212" t="str">
        <f t="shared" si="8"/>
        <v>Probabilidad</v>
      </c>
      <c r="R25" s="212" t="s">
        <v>272</v>
      </c>
      <c r="S25" s="212" t="s">
        <v>273</v>
      </c>
      <c r="T25" s="214">
        <f>VLOOKUP(R25&amp;S25,Hoja1!$Q$4:$R$9,2,0)</f>
        <v>0.45</v>
      </c>
      <c r="U25" s="212" t="s">
        <v>274</v>
      </c>
      <c r="V25" s="212" t="s">
        <v>315</v>
      </c>
      <c r="W25" s="212" t="s">
        <v>276</v>
      </c>
      <c r="X25" s="214">
        <f t="shared" ref="X25" si="10">IF(Q25="Probabilidad",($J$21*T25),IF(Q25="Impacto"," "))</f>
        <v>9.0000000000000011E-2</v>
      </c>
      <c r="Y25" s="214" t="str">
        <f>IF(Z25&lt;=20%,'Tabla probabilidad'!$B$5,IF(Z25&lt;=40%,'Tabla probabilidad'!$B$6,IF(Z25&lt;=60%,'Tabla probabilidad'!$B$7,IF(Z25&lt;=80%,'Tabla probabilidad'!$B$8,IF(Z25&lt;=100%,'Tabla probabilidad'!$B$9)))))</f>
        <v>Muy Baja</v>
      </c>
      <c r="Z25" s="214">
        <f>IF(R25="Preventivo",(J21-(J21*T25)),IF(R25="Detectivo",(J21-(J21*T25)),IF(R25="Correctivo",(J21))))</f>
        <v>0.11</v>
      </c>
      <c r="AA25" s="352"/>
      <c r="AB25" s="352"/>
      <c r="AC25" s="214" t="str">
        <f t="shared" si="9"/>
        <v>Moderado</v>
      </c>
      <c r="AD25" s="214">
        <f t="shared" ref="AD25" si="11">IF(Q25="Probabilidad",(($M$21-0)),IF(Q25="Impacto",($M$21-($M$21*T25))))</f>
        <v>0.6</v>
      </c>
      <c r="AE25" s="352"/>
      <c r="AF25" s="352"/>
      <c r="AG25" s="391"/>
      <c r="AH25" s="391"/>
      <c r="AI25" s="347"/>
      <c r="AJ25" s="347"/>
      <c r="AK25" s="347"/>
      <c r="AL25" s="347"/>
      <c r="AM25" s="347"/>
      <c r="AN25" s="348"/>
    </row>
    <row r="26" spans="1:40" ht="60" x14ac:dyDescent="0.25">
      <c r="A26" s="348">
        <v>5</v>
      </c>
      <c r="B26" s="385" t="s">
        <v>316</v>
      </c>
      <c r="C26" s="348" t="s">
        <v>284</v>
      </c>
      <c r="D26" s="332" t="s">
        <v>317</v>
      </c>
      <c r="E26" s="348" t="s">
        <v>318</v>
      </c>
      <c r="F26" s="348" t="s">
        <v>319</v>
      </c>
      <c r="G26" s="348" t="s">
        <v>320</v>
      </c>
      <c r="H26" s="348">
        <v>730</v>
      </c>
      <c r="I26" s="384" t="str">
        <f>IF(H26&lt;=2,'Tabla probabilidad'!$B$5,IF(H26&lt;=24,'Tabla probabilidad'!$B$6,IF(H26&lt;=500,'Tabla probabilidad'!$B$7,IF(H26&lt;=5000,'Tabla probabilidad'!$B$8,IF(H26&gt;5000,'Tabla probabilidad'!$B$9)))))</f>
        <v>Alta</v>
      </c>
      <c r="J26" s="349">
        <f>IF(H26&lt;=2,'Tabla probabilidad'!$D$5,IF(H26&lt;=24,'Tabla probabilidad'!$D$6,IF(H26&lt;=500,'Tabla probabilidad'!$D$7,IF(H26&lt;=5000,'Tabla probabilidad'!$D$8,IF(H26&gt;5000,'Tabla probabilidad'!$D$9)))))</f>
        <v>0.8</v>
      </c>
      <c r="K26" s="348" t="s">
        <v>321</v>
      </c>
      <c r="L26" s="348" t="str">
        <f>IF(K26="El riesgo afecta la imagen de alguna área de la organización","Leve",IF(K26="El riesgo afecta la imagen de la entidad internamente, de conocimiento general, nivel interno, alta dirección, contratista y/o de provedores","Menor",IF(K26="El riesgo afecta la imagen de la entidad con algunos usuarios de relevancia frente al logro de los objetivos","Moderado",IF(K26="El riesgo afecta la imagen de de la entidad con efecto publicitario sostenido a nivel del sector justicia","Mayor",IF(K26="El riesgo afecta la imagen de la entidad a nivel nacional, con efecto publicitarios sostenible a nivel país","Catastrófico",IF(K26="Impacto que afecte la ejecución presupuestal en un valor ≥0,5%.","Leve",IF(K26="Impacto que afecte la ejecución presupuestal en un valor ≥1%.","Menor",IF(K26="Impacto que afecte la ejecución presupuestal en un valor ≥5%.","Moderado",IF(K26="Impacto que afecte la ejecución presupuestal en un valor ≥20%.","Mayor",IF(K26="Impacto que afecte la ejecución presupuestal en un valor ≥50%.","Catastrófico",IF(K26="Incumplimiento máximo del 5% de la meta planeada","Leve",IF(K26="Incumplimiento máximo del 15% de la meta planeada","Menor",IF(K26="Incumplimiento máximo del 20% de la meta planeada","Moderado",IF(K26="Incumplimiento máximo del 50% de la meta planeada","Mayor",IF(K26="Incumplimiento máximo del 80% de la meta planeada","Catastrófico",IF(K26="Cualquier afectación a la violacion de los derechos de los ciudadanos se considera con consecuencias altas","Mayor",IF(K26="Cualquier afectación a la violacion de los derechos de los ciudadanos se considera con consecuencias desastrosas","Catastrófico",IF(K26="Afecta la Prestación del Servicio de Administración de Justicia en 5%","Leve",IF(K26="Afecta la Prestación del Servicio de Administración de Justicia en 10%","Menor",IF(K26="Afecta la Prestación del Servicio de Administración de Justicia en 15%","Moderado",IF(K26="Afecta la Prestación del Servicio de Administración de Justicia en 20%","Mayor",IF(K26="Afecta la Prestación del Servicio de Administración de Justicia en más del 50%","Catastrófico",IF(K26="Cualquier acto indebido de los servidores judiciales genera altas consecuencias para la entidad","Mayor",IF(K26="Cualquier acto indebido de los servidores judiciales genera consecuencias desastrosas para la entidad","Catastrófico",IF(K26="Si el hecho llegara a presentarse, tendría consecuencias o efectos mínimos sobre la entidad","Leve",IF(K26="Si el hecho llegara a presentarse, tendría bajo impacto o efecto sobre la entidad","Menor",IF(K26="Si el hecho llegara a presentarse, tendría medianas consecuencias o efectos sobre la entidad","Moderado",IF(K26="Si el hecho llegara a presentarse, tendría altas consecuencias o efectos sobre la entidad","Mayor",IF(K26="Si el hecho llegara a presentarse, tendría desastrosas consecuencias o efectos sobre la entidad","Catastrófico")))))))))))))))))))))))))))))</f>
        <v>Mayor</v>
      </c>
      <c r="M26" s="348" t="str">
        <f>IF(K26="El riesgo afecta la imagen de alguna área de la organización","20%",IF(K26="El riesgo afecta la imagen de la entidad internamente, de conocimiento general, nivel interno, alta dirección, contratista y/o de provedores","40%",IF(K26="El riesgo afecta la imagen de la entidad con algunos usuarios de relevancia frente al logro de los objetivos","60%",IF(K26="El riesgo afecta la imagen de de la entidad con efecto publicitario sostenido a nivel del sector justicia","80%",IF(K26="El riesgo afecta la imagen de la entidad a nivel nacional, con efecto publicitarios sostenible a nivel país","100%",IF(K26="Impacto que afecte la ejecución presupuestal en un valor ≥0,5%.","20%",IF(K26="Impacto que afecte la ejecución presupuestal en un valor ≥1%.","40%",IF(K26="Impacto que afecte la ejecución presupuestal en un valor ≥5%.","60%",IF(K26="Impacto que afecte la ejecución presupuestal en un valor ≥20%.","80%",IF(K26="Impacto que afecte la ejecución presupuestal en un valor ≥50%.","100%",IF(K26="Incumplimiento máximo del 5% de la meta planeada","20%",IF(K26="Incumplimiento máximo del 15% de la meta planeada","40%",IF(K26="Incumplimiento máximo del 20% de la meta planeada","60%",IF(K26="Incumplimiento máximo del 50% de la meta planeada","80%",IF(K26="Incumplimiento máximo del 80% de la meta planeada","100%",IF(K26="Cualquier afectación a la violacion de los derechos de los ciudadanos se considera con consecuencias altas","80%",IF(K26="Cualquier afectación a la violacion de los derechos de los ciudadanos se considera con consecuencias desastrosas","100%",IF(K26="Afecta la Prestación del Servicio de Administración de Justicia en 5%","20%",IF(K26="Afecta la Prestación del Servicio de Administración de Justicia en 10%","40%",IF(K26="Afecta la Prestación del Servicio de Administración de Justicia en 15%","60%",IF(K26="Afecta la Prestación del Servicio de Administración de Justicia en 20%","80%",IF(K26="Afecta la Prestación del Servicio de Administración de Justicia en más del 50%","100%",IF(K26="Cualquier acto indebido de los servidores judiciales genera altas consecuencias para la entidad","80%",IF(K26="Cualquier acto indebido de los servidores judiciales genera consecuencias desastrosas para la entidad","100%",IF(K26="Si el hecho llegara a presentarse, tendría consecuencias o efectos mínimos sobre la entidad","20%",IF(K26="Si el hecho llegara a presentarse, tendría bajo impacto o efecto sobre la entidad","40%",IF(K26="Si el hecho llegara a presentarse, tendría medianas consecuencias o efectos sobre la entidad","60%",IF(K26="Si el hecho llegara a presentarse, tendría altas consecuencias o efectos sobre la entidad","80%",IF(K26="Si el hecho llegara a presentarse, tendría desastrosas consecuencias o efectos sobre la entidad","100%")))))))))))))))))))))))))))))</f>
        <v>80%</v>
      </c>
      <c r="N26" s="348" t="str">
        <f>VLOOKUP((I26&amp;L26),Hoja1!$B$4:$C$28,2,0)</f>
        <v xml:space="preserve">Alto </v>
      </c>
      <c r="O26" s="212">
        <v>1</v>
      </c>
      <c r="P26" s="248" t="s">
        <v>322</v>
      </c>
      <c r="Q26" s="212" t="str">
        <f t="shared" si="8"/>
        <v>Probabilidad</v>
      </c>
      <c r="R26" s="212" t="s">
        <v>281</v>
      </c>
      <c r="S26" s="212" t="s">
        <v>273</v>
      </c>
      <c r="T26" s="214">
        <f>VLOOKUP(R26&amp;S26,Hoja1!$Q$4:$R$9,2,0)</f>
        <v>0.35</v>
      </c>
      <c r="U26" s="212" t="s">
        <v>274</v>
      </c>
      <c r="V26" s="212" t="s">
        <v>315</v>
      </c>
      <c r="W26" s="212" t="s">
        <v>276</v>
      </c>
      <c r="X26" s="214">
        <f>IF(Q26="Probabilidad",($J$26*T26),IF(Q26="Impacto"," "))</f>
        <v>0.27999999999999997</v>
      </c>
      <c r="Y26" s="214" t="str">
        <f>IF(Z26&lt;=20%,'Tabla probabilidad'!$B$5,IF(Z26&lt;=40%,'Tabla probabilidad'!$B$6,IF(Z26&lt;=60%,'Tabla probabilidad'!$B$7,IF(Z26&lt;=80%,'Tabla probabilidad'!$B$8,IF(Z26&lt;=100%,'Tabla probabilidad'!$B$9)))))</f>
        <v>Media</v>
      </c>
      <c r="Z26" s="214">
        <f>IF(R26="Preventivo",(J26-(J26*T26)),IF(R26="Detectivo",(J26-(J26*T26)),IF(R26="Correctivo",(J26))))</f>
        <v>0.52</v>
      </c>
      <c r="AA26" s="350" t="str">
        <f>IF(AB26&lt;=20%,'Tabla probabilidad'!$B$5,IF(AB26&lt;=40%,'Tabla probabilidad'!$B$6,IF(AB26&lt;=60%,'Tabla probabilidad'!$B$7,IF(AB26&lt;=80%,'Tabla probabilidad'!$B$8,IF(AB26&lt;=100%,'Tabla probabilidad'!$B$9)))))</f>
        <v>Media</v>
      </c>
      <c r="AB26" s="350">
        <f>AVERAGE(Z26:Z30)</f>
        <v>0.45999999999999996</v>
      </c>
      <c r="AC26" s="214" t="str">
        <f t="shared" si="9"/>
        <v>Mayor</v>
      </c>
      <c r="AD26" s="214">
        <f>IF(Q26="Probabilidad",(($M$26-0)),IF(Q26="Impacto",($M$26-($M$26*T26))))</f>
        <v>0.8</v>
      </c>
      <c r="AE26" s="350" t="str">
        <f>IF(AF26&lt;=20%,"Leve",IF(AF26&lt;=40%,"Menor",IF(AF26&lt;=60%,"Moderado",IF(AF26&lt;=80%,"Mayor",IF(AF26&lt;=100%,"Catastrófico")))))</f>
        <v>Mayor</v>
      </c>
      <c r="AF26" s="350">
        <f>AVERAGE(AD26:AD30)</f>
        <v>0.8</v>
      </c>
      <c r="AG26" s="351" t="str">
        <f>VLOOKUP(AA26&amp;AE26,Hoja1!$B$4:$C$28,2,0)</f>
        <v xml:space="preserve">Alto </v>
      </c>
      <c r="AH26" s="351" t="s">
        <v>291</v>
      </c>
      <c r="AI26" s="346"/>
      <c r="AJ26" s="346"/>
      <c r="AK26" s="346"/>
      <c r="AL26" s="346"/>
      <c r="AM26" s="346"/>
      <c r="AN26" s="348"/>
    </row>
    <row r="27" spans="1:40" ht="45" x14ac:dyDescent="0.25">
      <c r="A27" s="348"/>
      <c r="B27" s="386"/>
      <c r="C27" s="348"/>
      <c r="D27" s="333"/>
      <c r="E27" s="348"/>
      <c r="F27" s="348"/>
      <c r="G27" s="348"/>
      <c r="H27" s="348"/>
      <c r="I27" s="384"/>
      <c r="J27" s="349"/>
      <c r="K27" s="348"/>
      <c r="L27" s="354"/>
      <c r="M27" s="354"/>
      <c r="N27" s="348"/>
      <c r="O27" s="212">
        <v>2</v>
      </c>
      <c r="P27" s="248" t="s">
        <v>323</v>
      </c>
      <c r="Q27" s="212" t="str">
        <f t="shared" si="8"/>
        <v>Probabilidad</v>
      </c>
      <c r="R27" s="212" t="s">
        <v>272</v>
      </c>
      <c r="S27" s="212" t="s">
        <v>273</v>
      </c>
      <c r="T27" s="214">
        <f>VLOOKUP(R27&amp;S27,Hoja1!$Q$4:$R$9,2,0)</f>
        <v>0.45</v>
      </c>
      <c r="U27" s="212" t="s">
        <v>274</v>
      </c>
      <c r="V27" s="212" t="s">
        <v>275</v>
      </c>
      <c r="W27" s="212" t="s">
        <v>276</v>
      </c>
      <c r="X27" s="214">
        <f t="shared" ref="X27:X30" si="12">IF(Q27="Probabilidad",($J$26*T27),IF(Q27="Impacto"," "))</f>
        <v>0.36000000000000004</v>
      </c>
      <c r="Y27" s="214" t="str">
        <f>IF(Z27&lt;=20%,'Tabla probabilidad'!$B$5,IF(Z27&lt;=40%,'Tabla probabilidad'!$B$6,IF(Z27&lt;=60%,'Tabla probabilidad'!$B$7,IF(Z27&lt;=80%,'Tabla probabilidad'!$B$8,IF(Z27&lt;=100%,'Tabla probabilidad'!$B$9)))))</f>
        <v>Media</v>
      </c>
      <c r="Z27" s="214">
        <f>IF(R27="Preventivo",(J26-(J26*T27)),IF(R27="Detectivo",(J26-(J26*T27)),IF(R27="Correctivo",(J26))))</f>
        <v>0.44</v>
      </c>
      <c r="AA27" s="352"/>
      <c r="AB27" s="352"/>
      <c r="AC27" s="214" t="str">
        <f t="shared" si="9"/>
        <v>Mayor</v>
      </c>
      <c r="AD27" s="214">
        <f t="shared" ref="AD27:AD30" si="13">IF(Q27="Probabilidad",(($M$26-0)),IF(Q27="Impacto",($M$26-($M$26*T27))))</f>
        <v>0.8</v>
      </c>
      <c r="AE27" s="352"/>
      <c r="AF27" s="352"/>
      <c r="AG27" s="391"/>
      <c r="AH27" s="391"/>
      <c r="AI27" s="347"/>
      <c r="AJ27" s="347"/>
      <c r="AK27" s="347"/>
      <c r="AL27" s="347"/>
      <c r="AM27" s="347"/>
      <c r="AN27" s="348"/>
    </row>
    <row r="28" spans="1:40" ht="30" x14ac:dyDescent="0.25">
      <c r="A28" s="348"/>
      <c r="B28" s="386"/>
      <c r="C28" s="348"/>
      <c r="D28" s="333"/>
      <c r="E28" s="348"/>
      <c r="F28" s="348"/>
      <c r="G28" s="348"/>
      <c r="H28" s="348"/>
      <c r="I28" s="384"/>
      <c r="J28" s="349"/>
      <c r="K28" s="348"/>
      <c r="L28" s="354"/>
      <c r="M28" s="354"/>
      <c r="N28" s="348"/>
      <c r="O28" s="212">
        <v>3</v>
      </c>
      <c r="P28" s="248" t="s">
        <v>324</v>
      </c>
      <c r="Q28" s="212" t="str">
        <f t="shared" si="8"/>
        <v>Probabilidad</v>
      </c>
      <c r="R28" s="212" t="s">
        <v>272</v>
      </c>
      <c r="S28" s="212" t="s">
        <v>273</v>
      </c>
      <c r="T28" s="214">
        <f>VLOOKUP(R28&amp;S28,Hoja1!$Q$4:$R$9,2,0)</f>
        <v>0.45</v>
      </c>
      <c r="U28" s="212" t="s">
        <v>274</v>
      </c>
      <c r="V28" s="212" t="s">
        <v>315</v>
      </c>
      <c r="W28" s="212" t="s">
        <v>276</v>
      </c>
      <c r="X28" s="214"/>
      <c r="Y28" s="214"/>
      <c r="Z28" s="214"/>
      <c r="AA28" s="352"/>
      <c r="AB28" s="352"/>
      <c r="AC28" s="214"/>
      <c r="AD28" s="214"/>
      <c r="AE28" s="352"/>
      <c r="AF28" s="352"/>
      <c r="AG28" s="391"/>
      <c r="AH28" s="391"/>
      <c r="AI28" s="347"/>
      <c r="AJ28" s="347"/>
      <c r="AK28" s="347"/>
      <c r="AL28" s="347"/>
      <c r="AM28" s="347"/>
      <c r="AN28" s="348"/>
    </row>
    <row r="29" spans="1:40" ht="45" x14ac:dyDescent="0.25">
      <c r="A29" s="348"/>
      <c r="B29" s="386"/>
      <c r="C29" s="348"/>
      <c r="D29" s="333"/>
      <c r="E29" s="348"/>
      <c r="F29" s="348"/>
      <c r="G29" s="348"/>
      <c r="H29" s="348"/>
      <c r="I29" s="384"/>
      <c r="J29" s="349"/>
      <c r="K29" s="348"/>
      <c r="L29" s="354"/>
      <c r="M29" s="354"/>
      <c r="N29" s="348"/>
      <c r="O29" s="212">
        <v>4</v>
      </c>
      <c r="P29" s="248" t="s">
        <v>325</v>
      </c>
      <c r="Q29" s="212" t="str">
        <f t="shared" si="8"/>
        <v>Probabilidad</v>
      </c>
      <c r="R29" s="212" t="s">
        <v>272</v>
      </c>
      <c r="S29" s="212" t="s">
        <v>273</v>
      </c>
      <c r="T29" s="214">
        <f>VLOOKUP(R29&amp;S29,Hoja1!$Q$4:$R$9,2,0)</f>
        <v>0.45</v>
      </c>
      <c r="U29" s="212" t="s">
        <v>274</v>
      </c>
      <c r="V29" s="212" t="s">
        <v>275</v>
      </c>
      <c r="W29" s="212" t="s">
        <v>276</v>
      </c>
      <c r="X29" s="214">
        <f t="shared" si="12"/>
        <v>0.36000000000000004</v>
      </c>
      <c r="Y29" s="214" t="str">
        <f>IF(Z29&lt;=20%,'Tabla probabilidad'!$B$5,IF(Z29&lt;=40%,'Tabla probabilidad'!$B$6,IF(Z29&lt;=60%,'Tabla probabilidad'!$B$7,IF(Z29&lt;=80%,'Tabla probabilidad'!$B$8,IF(Z29&lt;=100%,'Tabla probabilidad'!$B$9)))))</f>
        <v>Media</v>
      </c>
      <c r="Z29" s="214">
        <f>IF(R29="Preventivo",(J26-(J26*T29)),IF(R29="Detectivo",(J26-(J26*T29)),IF(R29="Correctivo",(J26))))</f>
        <v>0.44</v>
      </c>
      <c r="AA29" s="352"/>
      <c r="AB29" s="352"/>
      <c r="AC29" s="214" t="str">
        <f t="shared" si="9"/>
        <v>Mayor</v>
      </c>
      <c r="AD29" s="214">
        <f t="shared" si="13"/>
        <v>0.8</v>
      </c>
      <c r="AE29" s="352"/>
      <c r="AF29" s="352"/>
      <c r="AG29" s="391"/>
      <c r="AH29" s="391"/>
      <c r="AI29" s="347"/>
      <c r="AJ29" s="347"/>
      <c r="AK29" s="347"/>
      <c r="AL29" s="347"/>
      <c r="AM29" s="347"/>
      <c r="AN29" s="348"/>
    </row>
    <row r="30" spans="1:40" ht="30" x14ac:dyDescent="0.25">
      <c r="A30" s="348"/>
      <c r="B30" s="386"/>
      <c r="C30" s="348"/>
      <c r="D30" s="334"/>
      <c r="E30" s="348"/>
      <c r="F30" s="348"/>
      <c r="G30" s="348"/>
      <c r="H30" s="348"/>
      <c r="I30" s="384"/>
      <c r="J30" s="349"/>
      <c r="K30" s="348"/>
      <c r="L30" s="354"/>
      <c r="M30" s="354"/>
      <c r="N30" s="348"/>
      <c r="O30" s="212">
        <v>5</v>
      </c>
      <c r="P30" s="248" t="s">
        <v>326</v>
      </c>
      <c r="Q30" s="212" t="str">
        <f t="shared" si="8"/>
        <v>Probabilidad</v>
      </c>
      <c r="R30" s="212" t="s">
        <v>272</v>
      </c>
      <c r="S30" s="212" t="s">
        <v>273</v>
      </c>
      <c r="T30" s="214">
        <f>VLOOKUP(R30&amp;S30,Hoja1!$Q$4:$R$9,2,0)</f>
        <v>0.45</v>
      </c>
      <c r="U30" s="212" t="s">
        <v>274</v>
      </c>
      <c r="V30" s="212" t="s">
        <v>275</v>
      </c>
      <c r="W30" s="212" t="s">
        <v>276</v>
      </c>
      <c r="X30" s="214">
        <f t="shared" si="12"/>
        <v>0.36000000000000004</v>
      </c>
      <c r="Y30" s="214" t="str">
        <f>IF(Z30&lt;=20%,'Tabla probabilidad'!$B$5,IF(Z30&lt;=40%,'Tabla probabilidad'!$B$6,IF(Z30&lt;=60%,'Tabla probabilidad'!$B$7,IF(Z30&lt;=80%,'Tabla probabilidad'!$B$8,IF(Z30&lt;=100%,'Tabla probabilidad'!$B$9)))))</f>
        <v>Media</v>
      </c>
      <c r="Z30" s="214">
        <f>IF(R30="Preventivo",(J26-(J26*T30)),IF(R30="Detectivo",(J26-(J26*T30)),IF(R30="Correctivo",(J26))))</f>
        <v>0.44</v>
      </c>
      <c r="AA30" s="352"/>
      <c r="AB30" s="352"/>
      <c r="AC30" s="214" t="str">
        <f t="shared" si="9"/>
        <v>Mayor</v>
      </c>
      <c r="AD30" s="214">
        <f t="shared" si="13"/>
        <v>0.8</v>
      </c>
      <c r="AE30" s="352"/>
      <c r="AF30" s="352"/>
      <c r="AG30" s="391"/>
      <c r="AH30" s="391"/>
      <c r="AI30" s="347"/>
      <c r="AJ30" s="347"/>
      <c r="AK30" s="347"/>
      <c r="AL30" s="347"/>
      <c r="AM30" s="347"/>
      <c r="AN30" s="348"/>
    </row>
    <row r="31" spans="1:40" ht="45" x14ac:dyDescent="0.25">
      <c r="A31" s="348">
        <v>6</v>
      </c>
      <c r="B31" s="385" t="s">
        <v>327</v>
      </c>
      <c r="C31" s="348" t="s">
        <v>284</v>
      </c>
      <c r="D31" s="332" t="s">
        <v>328</v>
      </c>
      <c r="E31" s="348" t="s">
        <v>329</v>
      </c>
      <c r="F31" s="348" t="s">
        <v>330</v>
      </c>
      <c r="G31" s="348" t="s">
        <v>331</v>
      </c>
      <c r="H31" s="348">
        <v>2</v>
      </c>
      <c r="I31" s="384" t="str">
        <f>IF(H31&lt;=2,'Tabla probabilidad'!$B$5,IF(H31&lt;=24,'Tabla probabilidad'!$B$6,IF(H31&lt;=500,'Tabla probabilidad'!$B$7,IF(H31&lt;=5000,'Tabla probabilidad'!$B$8,IF(H31&gt;5000,'Tabla probabilidad'!$B$9)))))</f>
        <v>Muy Baja</v>
      </c>
      <c r="J31" s="349">
        <f>IF(H31&lt;=2,'Tabla probabilidad'!$D$5,IF(H31&lt;=24,'Tabla probabilidad'!$D$6,IF(H31&lt;=500,'Tabla probabilidad'!$D$7,IF(H31&lt;=5000,'Tabla probabilidad'!$D$8,IF(H31&gt;5000,'Tabla probabilidad'!$D$9)))))</f>
        <v>0.2</v>
      </c>
      <c r="K31" s="348" t="s">
        <v>332</v>
      </c>
      <c r="L31" s="348" t="str">
        <f>IF(K31="El riesgo afecta la imagen de alguna área de la organización","Leve",IF(K31="El riesgo afecta la imagen de la entidad internamente, de conocimiento general, nivel interno, alta dirección, contratista y/o de provedores","Menor",IF(K31="El riesgo afecta la imagen de la entidad con algunos usuarios de relevancia frente al logro de los objetivos","Moderado",IF(K31="El riesgo afecta la imagen de de la entidad con efecto publicitario sostenido a nivel del sector justicia","Mayor",IF(K31="El riesgo afecta la imagen de la entidad a nivel nacional, con efecto publicitarios sostenible a nivel país","Catastrófico",IF(K31="Impacto que afecte la ejecución presupuestal en un valor ≥0,5%.","Leve",IF(K31="Impacto que afecte la ejecución presupuestal en un valor ≥1%.","Menor",IF(K31="Impacto que afecte la ejecución presupuestal en un valor ≥5%.","Moderado",IF(K31="Impacto que afecte la ejecución presupuestal en un valor ≥20%.","Mayor",IF(K31="Impacto que afecte la ejecución presupuestal en un valor ≥50%.","Catastrófico",IF(K31="Incumplimiento máximo del 5% de la meta planeada","Leve",IF(K31="Incumplimiento máximo del 15% de la meta planeada","Menor",IF(K31="Incumplimiento máximo del 20% de la meta planeada","Moderado",IF(K31="Incumplimiento máximo del 50% de la meta planeada","Mayor",IF(K31="Incumplimiento máximo del 80% de la meta planeada","Catastrófico",IF(K31="Cualquier afectación a la violacion de los derechos de los ciudadanos se considera con consecuencias altas","Mayor",IF(K31="Cualquier afectación a la violacion de los derechos de los ciudadanos se considera con consecuencias desastrosas","Catastrófico",IF(K31="Afecta la Prestación del Servicio de Administración de Justicia en 5%","Leve",IF(K31="Afecta la Prestación del Servicio de Administración de Justicia en 10%","Menor",IF(K31="Afecta la Prestación del Servicio de Administración de Justicia en 15%","Moderado",IF(K31="Afecta la Prestación del Servicio de Administración de Justicia en 20%","Mayor",IF(K31="Afecta la Prestación del Servicio de Administración de Justicia en más del 50%","Catastrófico",IF(K31="Cualquier acto indebido de los servidores judiciales genera altas consecuencias para la entidad","Mayor",IF(K31="Cualquier acto indebido de los servidores judiciales genera consecuencias desastrosas para la entidad","Catastrófico",IF(K31="Si el hecho llegara a presentarse, tendría consecuencias o efectos mínimos sobre la entidad","Leve",IF(K31="Si el hecho llegara a presentarse, tendría bajo impacto o efecto sobre la entidad","Menor",IF(K31="Si el hecho llegara a presentarse, tendría medianas consecuencias o efectos sobre la entidad","Moderado",IF(K31="Si el hecho llegara a presentarse, tendría altas consecuencias o efectos sobre la entidad","Mayor",IF(K31="Si el hecho llegara a presentarse, tendría desastrosas consecuencias o efectos sobre la entidad","Catastrófico")))))))))))))))))))))))))))))</f>
        <v>Catastrófico</v>
      </c>
      <c r="M31" s="348" t="str">
        <f>IF(K31="El riesgo afecta la imagen de alguna área de la organización","20%",IF(K31="El riesgo afecta la imagen de la entidad internamente, de conocimiento general, nivel interno, alta dirección, contratista y/o de provedores","40%",IF(K31="El riesgo afecta la imagen de la entidad con algunos usuarios de relevancia frente al logro de los objetivos","60%",IF(K31="El riesgo afecta la imagen de de la entidad con efecto publicitario sostenido a nivel del sector justicia","80%",IF(K31="El riesgo afecta la imagen de la entidad a nivel nacional, con efecto publicitarios sostenible a nivel país","100%",IF(K31="Impacto que afecte la ejecución presupuestal en un valor ≥0,5%.","20%",IF(K31="Impacto que afecte la ejecución presupuestal en un valor ≥1%.","40%",IF(K31="Impacto que afecte la ejecución presupuestal en un valor ≥5%.","60%",IF(K31="Impacto que afecte la ejecución presupuestal en un valor ≥20%.","80%",IF(K31="Impacto que afecte la ejecución presupuestal en un valor ≥50%.","100%",IF(K31="Incumplimiento máximo del 5% de la meta planeada","20%",IF(K31="Incumplimiento máximo del 15% de la meta planeada","40%",IF(K31="Incumplimiento máximo del 20% de la meta planeada","60%",IF(K31="Incumplimiento máximo del 50% de la meta planeada","80%",IF(K31="Incumplimiento máximo del 80% de la meta planeada","100%",IF(K31="Cualquier afectación a la violacion de los derechos de los ciudadanos se considera con consecuencias altas","80%",IF(K31="Cualquier afectación a la violacion de los derechos de los ciudadanos se considera con consecuencias desastrosas","100%",IF(K31="Afecta la Prestación del Servicio de Administración de Justicia en 5%","20%",IF(K31="Afecta la Prestación del Servicio de Administración de Justicia en 10%","40%",IF(K31="Afecta la Prestación del Servicio de Administración de Justicia en 15%","60%",IF(K31="Afecta la Prestación del Servicio de Administración de Justicia en 20%","80%",IF(K31="Afecta la Prestación del Servicio de Administración de Justicia en más del 50%","100%",IF(K31="Cualquier acto indebido de los servidores judiciales genera altas consecuencias para la entidad","80%",IF(K31="Cualquier acto indebido de los servidores judiciales genera consecuencias desastrosas para la entidad","100%",IF(K31="Si el hecho llegara a presentarse, tendría consecuencias o efectos mínimos sobre la entidad","20%",IF(K31="Si el hecho llegara a presentarse, tendría bajo impacto o efecto sobre la entidad","40%",IF(K31="Si el hecho llegara a presentarse, tendría medianas consecuencias o efectos sobre la entidad","60%",IF(K31="Si el hecho llegara a presentarse, tendría altas consecuencias o efectos sobre la entidad","80%",IF(K31="Si el hecho llegara a presentarse, tendría desastrosas consecuencias o efectos sobre la entidad","100%")))))))))))))))))))))))))))))</f>
        <v>100%</v>
      </c>
      <c r="N31" s="348" t="str">
        <f>VLOOKUP((I31&amp;L31),Hoja1!$B$4:$C$28,2,0)</f>
        <v>Extremo</v>
      </c>
      <c r="O31" s="212">
        <v>1</v>
      </c>
      <c r="P31" s="144" t="s">
        <v>333</v>
      </c>
      <c r="Q31" s="212" t="str">
        <f t="shared" si="8"/>
        <v>Probabilidad</v>
      </c>
      <c r="R31" s="212" t="s">
        <v>272</v>
      </c>
      <c r="S31" s="212" t="s">
        <v>334</v>
      </c>
      <c r="T31" s="214">
        <f>VLOOKUP(R31&amp;S31,Hoja1!$Q$4:$R$9,2,0)</f>
        <v>0.5</v>
      </c>
      <c r="U31" s="212" t="s">
        <v>274</v>
      </c>
      <c r="V31" s="212" t="s">
        <v>275</v>
      </c>
      <c r="W31" s="212" t="s">
        <v>276</v>
      </c>
      <c r="X31" s="214">
        <f>IF(Q31="Probabilidad",($J$35*T31),IF(Q31="Impacto"," "))</f>
        <v>0.2</v>
      </c>
      <c r="Y31" s="214" t="str">
        <f>IF(Z31&lt;=20%,'Tabla probabilidad'!$B$5,IF(Z31&lt;=40%,'Tabla probabilidad'!$B$6,IF(Z31&lt;=60%,'Tabla probabilidad'!$B$7,IF(Z31&lt;=80%,'Tabla probabilidad'!$B$8,IF(Z31&lt;=100%,'Tabla probabilidad'!$B$9)))))</f>
        <v>Muy Baja</v>
      </c>
      <c r="Z31" s="214">
        <f>IF(R31="Preventivo",(J31-(J31*T31)),IF(R31="Detectivo",(J31-(J31*T31)),IF(R31="Correctivo",(J31))))</f>
        <v>0.1</v>
      </c>
      <c r="AA31" s="350" t="str">
        <f>IF(AB31&lt;=20%,'Tabla probabilidad'!$B$5,IF(AB31&lt;=40%,'Tabla probabilidad'!$B$6,IF(AB31&lt;=60%,'Tabla probabilidad'!$B$7,IF(AB31&lt;=80%,'Tabla probabilidad'!$B$8,IF(AB31&lt;=100%,'Tabla probabilidad'!$B$9)))))</f>
        <v>Muy Baja</v>
      </c>
      <c r="AB31" s="350">
        <f>AVERAGE(Z31:Z34)</f>
        <v>0.105</v>
      </c>
      <c r="AC31" s="214" t="str">
        <f t="shared" si="9"/>
        <v>Moderado</v>
      </c>
      <c r="AD31" s="214">
        <f>IF(Q31="Probabilidad",(($M$35-0)),IF(Q31="Impacto",($M$35-($M$35*T31))))</f>
        <v>0.6</v>
      </c>
      <c r="AE31" s="350" t="str">
        <f>IF(AF31&lt;=20%,"Leve",IF(AF31&lt;=40%,"Menor",IF(AF31&lt;=60%,"Moderado",IF(AF31&lt;=80%,"Mayor",IF(AF31&lt;=100%,"Catastrófico")))))</f>
        <v>Moderado</v>
      </c>
      <c r="AF31" s="350">
        <f>AVERAGE(AD31:AD34)</f>
        <v>0.6</v>
      </c>
      <c r="AG31" s="351" t="str">
        <f>VLOOKUP(AA31&amp;AE31,Hoja1!$B$4:$C$28,2,0)</f>
        <v>Moderado</v>
      </c>
      <c r="AH31" s="351" t="s">
        <v>310</v>
      </c>
      <c r="AI31" s="346"/>
      <c r="AJ31" s="346"/>
      <c r="AK31" s="346"/>
      <c r="AL31" s="346"/>
      <c r="AM31" s="346"/>
      <c r="AN31" s="348"/>
    </row>
    <row r="32" spans="1:40" ht="30" x14ac:dyDescent="0.25">
      <c r="A32" s="348"/>
      <c r="B32" s="386"/>
      <c r="C32" s="348"/>
      <c r="D32" s="333"/>
      <c r="E32" s="348"/>
      <c r="F32" s="348"/>
      <c r="G32" s="348"/>
      <c r="H32" s="348"/>
      <c r="I32" s="384"/>
      <c r="J32" s="349"/>
      <c r="K32" s="348"/>
      <c r="L32" s="354"/>
      <c r="M32" s="354"/>
      <c r="N32" s="348"/>
      <c r="O32" s="212">
        <v>2</v>
      </c>
      <c r="P32" s="144" t="s">
        <v>335</v>
      </c>
      <c r="Q32" s="212" t="str">
        <f t="shared" si="8"/>
        <v>Probabilidad</v>
      </c>
      <c r="R32" s="212" t="s">
        <v>272</v>
      </c>
      <c r="S32" s="212" t="s">
        <v>334</v>
      </c>
      <c r="T32" s="214">
        <f>VLOOKUP(R32&amp;S32,Hoja1!$Q$4:$R$9,2,0)</f>
        <v>0.5</v>
      </c>
      <c r="U32" s="212" t="s">
        <v>274</v>
      </c>
      <c r="V32" s="212" t="s">
        <v>315</v>
      </c>
      <c r="W32" s="212" t="s">
        <v>276</v>
      </c>
      <c r="X32" s="214">
        <f>IF(Q32="Probabilidad",($J$35*T32),IF(Q32="Impacto"," "))</f>
        <v>0.2</v>
      </c>
      <c r="Y32" s="214" t="str">
        <f>IF(Z32&lt;=20%,'Tabla probabilidad'!$B$5,IF(Z32&lt;=40%,'Tabla probabilidad'!$B$6,IF(Z32&lt;=60%,'Tabla probabilidad'!$B$7,IF(Z32&lt;=80%,'Tabla probabilidad'!$B$8,IF(Z32&lt;=100%,'Tabla probabilidad'!$B$9)))))</f>
        <v>Muy Baja</v>
      </c>
      <c r="Z32" s="214">
        <f>IF(R32="Preventivo",(J31-(J31*T32)),IF(R32="Detectivo",(J31-(J31*T32)),IF(R32="Correctivo",(J31))))</f>
        <v>0.1</v>
      </c>
      <c r="AA32" s="352"/>
      <c r="AB32" s="352"/>
      <c r="AC32" s="214" t="str">
        <f t="shared" si="9"/>
        <v>Moderado</v>
      </c>
      <c r="AD32" s="214">
        <f>IF(Q32="Probabilidad",(($M$35-0)),IF(Q32="Impacto",($M$35-($M$35*T32))))</f>
        <v>0.6</v>
      </c>
      <c r="AE32" s="352"/>
      <c r="AF32" s="352"/>
      <c r="AG32" s="391"/>
      <c r="AH32" s="391"/>
      <c r="AI32" s="347"/>
      <c r="AJ32" s="347"/>
      <c r="AK32" s="347"/>
      <c r="AL32" s="347"/>
      <c r="AM32" s="347"/>
      <c r="AN32" s="348"/>
    </row>
    <row r="33" spans="1:40" ht="30" x14ac:dyDescent="0.25">
      <c r="A33" s="348"/>
      <c r="B33" s="386"/>
      <c r="C33" s="348"/>
      <c r="D33" s="333"/>
      <c r="E33" s="348"/>
      <c r="F33" s="348"/>
      <c r="G33" s="348"/>
      <c r="H33" s="348"/>
      <c r="I33" s="384"/>
      <c r="J33" s="349"/>
      <c r="K33" s="348"/>
      <c r="L33" s="354"/>
      <c r="M33" s="354"/>
      <c r="N33" s="348"/>
      <c r="O33" s="212">
        <v>3</v>
      </c>
      <c r="P33" s="248" t="s">
        <v>336</v>
      </c>
      <c r="Q33" s="212" t="str">
        <f t="shared" si="8"/>
        <v>Probabilidad</v>
      </c>
      <c r="R33" s="212" t="s">
        <v>272</v>
      </c>
      <c r="S33" s="212" t="s">
        <v>273</v>
      </c>
      <c r="T33" s="214">
        <f>VLOOKUP(R33&amp;S33,Hoja1!$Q$4:$R$9,2,0)</f>
        <v>0.45</v>
      </c>
      <c r="U33" s="212" t="s">
        <v>274</v>
      </c>
      <c r="V33" s="212" t="s">
        <v>315</v>
      </c>
      <c r="W33" s="212" t="s">
        <v>276</v>
      </c>
      <c r="X33" s="214">
        <f>IF(Q33="Probabilidad",($J$35*T33),IF(Q33="Impacto"," "))</f>
        <v>0.18000000000000002</v>
      </c>
      <c r="Y33" s="214" t="str">
        <f>IF(Z33&lt;=20%,'Tabla probabilidad'!$B$5,IF(Z33&lt;=40%,'Tabla probabilidad'!$B$6,IF(Z33&lt;=60%,'Tabla probabilidad'!$B$7,IF(Z33&lt;=80%,'Tabla probabilidad'!$B$8,IF(Z33&lt;=100%,'Tabla probabilidad'!$B$9)))))</f>
        <v>Muy Baja</v>
      </c>
      <c r="Z33" s="214">
        <f>IF(R33="Preventivo",(J31-(J31*T33)),IF(R33="Detectivo",(J31-(J31*T33)),IF(R33="Correctivo",(J31))))</f>
        <v>0.11</v>
      </c>
      <c r="AA33" s="352"/>
      <c r="AB33" s="352"/>
      <c r="AC33" s="214" t="str">
        <f t="shared" si="9"/>
        <v>Moderado</v>
      </c>
      <c r="AD33" s="214">
        <f>IF(Q33="Probabilidad",(($M$35-0)),IF(Q33="Impacto",($M$35-($M$35*T33))))</f>
        <v>0.6</v>
      </c>
      <c r="AE33" s="352"/>
      <c r="AF33" s="352"/>
      <c r="AG33" s="391"/>
      <c r="AH33" s="391"/>
      <c r="AI33" s="347"/>
      <c r="AJ33" s="347"/>
      <c r="AK33" s="347"/>
      <c r="AL33" s="347"/>
      <c r="AM33" s="347"/>
      <c r="AN33" s="348"/>
    </row>
    <row r="34" spans="1:40" ht="30" x14ac:dyDescent="0.25">
      <c r="A34" s="348"/>
      <c r="B34" s="386"/>
      <c r="C34" s="348"/>
      <c r="D34" s="334"/>
      <c r="E34" s="348"/>
      <c r="F34" s="348"/>
      <c r="G34" s="348"/>
      <c r="H34" s="348"/>
      <c r="I34" s="384"/>
      <c r="J34" s="349"/>
      <c r="K34" s="348"/>
      <c r="L34" s="354"/>
      <c r="M34" s="354"/>
      <c r="N34" s="348"/>
      <c r="O34" s="212">
        <v>4</v>
      </c>
      <c r="P34" s="248" t="s">
        <v>337</v>
      </c>
      <c r="Q34" s="212" t="str">
        <f t="shared" si="8"/>
        <v>Probabilidad</v>
      </c>
      <c r="R34" s="212" t="s">
        <v>272</v>
      </c>
      <c r="S34" s="212" t="s">
        <v>273</v>
      </c>
      <c r="T34" s="214">
        <f>VLOOKUP(R34&amp;S34,Hoja1!$Q$4:$R$9,2,0)</f>
        <v>0.45</v>
      </c>
      <c r="U34" s="212" t="s">
        <v>338</v>
      </c>
      <c r="V34" s="212" t="s">
        <v>275</v>
      </c>
      <c r="W34" s="212" t="s">
        <v>339</v>
      </c>
      <c r="X34" s="214">
        <f>IF(Q34="Probabilidad",($J$35*T34),IF(Q34="Impacto"," "))</f>
        <v>0.18000000000000002</v>
      </c>
      <c r="Y34" s="214" t="str">
        <f>IF(Z34&lt;=20%,'Tabla probabilidad'!$B$5,IF(Z34&lt;=40%,'Tabla probabilidad'!$B$6,IF(Z34&lt;=60%,'Tabla probabilidad'!$B$7,IF(Z34&lt;=80%,'Tabla probabilidad'!$B$8,IF(Z34&lt;=100%,'Tabla probabilidad'!$B$9)))))</f>
        <v>Muy Baja</v>
      </c>
      <c r="Z34" s="214">
        <f>IF(R34="Preventivo",(J31-(J31*T34)),IF(R34="Detectivo",(J31-(J31*T34)),IF(R34="Correctivo",(J31))))</f>
        <v>0.11</v>
      </c>
      <c r="AA34" s="352"/>
      <c r="AB34" s="352"/>
      <c r="AC34" s="214" t="str">
        <f t="shared" si="9"/>
        <v>Moderado</v>
      </c>
      <c r="AD34" s="214">
        <f>IF(Q34="Probabilidad",(($M$35-0)),IF(Q34="Impacto",($M$35-($M$35*T34))))</f>
        <v>0.6</v>
      </c>
      <c r="AE34" s="352"/>
      <c r="AF34" s="352"/>
      <c r="AG34" s="391"/>
      <c r="AH34" s="391"/>
      <c r="AI34" s="347"/>
      <c r="AJ34" s="347"/>
      <c r="AK34" s="347"/>
      <c r="AL34" s="347"/>
      <c r="AM34" s="347"/>
      <c r="AN34" s="348"/>
    </row>
    <row r="35" spans="1:40" ht="45" customHeight="1" x14ac:dyDescent="0.25">
      <c r="A35" s="348">
        <v>7</v>
      </c>
      <c r="B35" s="385" t="s">
        <v>340</v>
      </c>
      <c r="C35" s="348" t="s">
        <v>284</v>
      </c>
      <c r="D35" s="332" t="s">
        <v>341</v>
      </c>
      <c r="E35" s="348" t="s">
        <v>342</v>
      </c>
      <c r="F35" s="348" t="s">
        <v>343</v>
      </c>
      <c r="G35" s="348" t="s">
        <v>331</v>
      </c>
      <c r="H35" s="348">
        <v>24</v>
      </c>
      <c r="I35" s="384" t="str">
        <f>IF(H35&lt;=2,'Tabla probabilidad'!$B$5,IF(H35&lt;=24,'Tabla probabilidad'!$B$6,IF(H35&lt;=500,'Tabla probabilidad'!$B$7,IF(H35&lt;=5000,'Tabla probabilidad'!$B$8,IF(H35&gt;5000,'Tabla probabilidad'!$B$9)))))</f>
        <v>Baja</v>
      </c>
      <c r="J35" s="349">
        <f>IF(H35&lt;=2,'Tabla probabilidad'!$D$5,IF(H35&lt;=24,'Tabla probabilidad'!$D$6,IF(H35&lt;=500,'Tabla probabilidad'!$D$7,IF(H35&lt;=5000,'Tabla probabilidad'!$D$8,IF(H35&gt;5000,'Tabla probabilidad'!$D$9)))))</f>
        <v>0.4</v>
      </c>
      <c r="K35" s="348" t="s">
        <v>289</v>
      </c>
      <c r="L35" s="348" t="s">
        <v>344</v>
      </c>
      <c r="M35" s="348"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48" t="str">
        <f>VLOOKUP((I35&amp;L35),Hoja1!$B$4:$C$28,2,0)</f>
        <v xml:space="preserve">Alto </v>
      </c>
      <c r="O35" s="212">
        <v>1</v>
      </c>
      <c r="P35" s="144" t="s">
        <v>345</v>
      </c>
      <c r="Q35" s="212" t="str">
        <f t="shared" si="8"/>
        <v>Probabilidad</v>
      </c>
      <c r="R35" s="212" t="s">
        <v>272</v>
      </c>
      <c r="S35" s="212" t="s">
        <v>273</v>
      </c>
      <c r="T35" s="214">
        <f>VLOOKUP(R35&amp;S35,Hoja1!$Q$4:$R$9,2,0)</f>
        <v>0.45</v>
      </c>
      <c r="U35" s="212" t="s">
        <v>274</v>
      </c>
      <c r="V35" s="212" t="s">
        <v>275</v>
      </c>
      <c r="W35" s="212" t="s">
        <v>276</v>
      </c>
      <c r="X35" s="214">
        <f>IF(Q35="Probabilidad",($J$35*T35),IF(Q35="Impacto"," "))</f>
        <v>0.18000000000000002</v>
      </c>
      <c r="Y35" s="214" t="str">
        <f>IF(Z35&lt;=20%,'Tabla probabilidad'!$B$5,IF(Z35&lt;=40%,'Tabla probabilidad'!$B$6,IF(Z35&lt;=60%,'Tabla probabilidad'!$B$7,IF(Z35&lt;=80%,'Tabla probabilidad'!$B$8,IF(Z35&lt;=100%,'Tabla probabilidad'!$B$9)))))</f>
        <v>Baja</v>
      </c>
      <c r="Z35" s="214">
        <f>IF(R35="Preventivo",(J35-(J35*T35)),IF(R35="Detectivo",(J35-(J35*T35)),IF(R35="Correctivo",(J35))))</f>
        <v>0.22</v>
      </c>
      <c r="AA35" s="350" t="str">
        <f>IF(AB35&lt;=20%,'Tabla probabilidad'!$B$5,IF(AB35&lt;=40%,'Tabla probabilidad'!$B$6,IF(AB35&lt;=60%,'Tabla probabilidad'!$B$7,IF(AB35&lt;=80%,'Tabla probabilidad'!$B$8,IF(AB35&lt;=100%,'Tabla probabilidad'!$B$9)))))</f>
        <v>Baja</v>
      </c>
      <c r="AB35" s="350">
        <f>AVERAGE(Z35:Z38)</f>
        <v>0.24</v>
      </c>
      <c r="AC35" s="214" t="str">
        <f t="shared" si="9"/>
        <v>Moderado</v>
      </c>
      <c r="AD35" s="214">
        <f>IF(Q35="Probabilidad",(($M$35-0)),IF(Q35="Impacto",($M$35-($M$35*T35))))</f>
        <v>0.6</v>
      </c>
      <c r="AE35" s="350" t="str">
        <f>IF(AF35&lt;=20%,"Leve",IF(AF35&lt;=40%,"Menor",IF(AF35&lt;=60%,"Moderado",IF(AF35&lt;=80%,"Mayor",IF(AF35&lt;=100%,"Catastrófico")))))</f>
        <v>Moderado</v>
      </c>
      <c r="AF35" s="350">
        <f>AVERAGE(AD35:AD38)</f>
        <v>0.6</v>
      </c>
      <c r="AG35" s="351" t="str">
        <f>VLOOKUP(AA35&amp;AE35,Hoja1!$B$4:$C$28,2,0)</f>
        <v>Moderado</v>
      </c>
      <c r="AH35" s="351" t="s">
        <v>310</v>
      </c>
      <c r="AI35" s="346"/>
      <c r="AJ35" s="346"/>
      <c r="AK35" s="346"/>
      <c r="AL35" s="346"/>
      <c r="AM35" s="346"/>
      <c r="AN35" s="348"/>
    </row>
    <row r="36" spans="1:40" ht="60" x14ac:dyDescent="0.25">
      <c r="A36" s="348"/>
      <c r="B36" s="386"/>
      <c r="C36" s="348"/>
      <c r="D36" s="333"/>
      <c r="E36" s="348"/>
      <c r="F36" s="348"/>
      <c r="G36" s="348"/>
      <c r="H36" s="348"/>
      <c r="I36" s="384"/>
      <c r="J36" s="349"/>
      <c r="K36" s="348"/>
      <c r="L36" s="348"/>
      <c r="M36" s="348"/>
      <c r="N36" s="348"/>
      <c r="O36" s="212">
        <v>2</v>
      </c>
      <c r="P36" s="144" t="s">
        <v>346</v>
      </c>
      <c r="Q36" s="212" t="str">
        <f t="shared" si="8"/>
        <v>Probabilidad</v>
      </c>
      <c r="R36" s="212" t="s">
        <v>281</v>
      </c>
      <c r="S36" s="212" t="s">
        <v>273</v>
      </c>
      <c r="T36" s="214">
        <f>VLOOKUP(R36&amp;S36,Hoja1!$Q$4:$R$9,2,0)</f>
        <v>0.35</v>
      </c>
      <c r="U36" s="212" t="s">
        <v>274</v>
      </c>
      <c r="V36" s="212" t="s">
        <v>315</v>
      </c>
      <c r="W36" s="212" t="s">
        <v>276</v>
      </c>
      <c r="X36" s="214"/>
      <c r="Y36" s="214"/>
      <c r="Z36" s="214"/>
      <c r="AA36" s="352"/>
      <c r="AB36" s="352"/>
      <c r="AC36" s="214"/>
      <c r="AD36" s="214"/>
      <c r="AE36" s="352"/>
      <c r="AF36" s="352"/>
      <c r="AG36" s="391"/>
      <c r="AH36" s="391"/>
      <c r="AI36" s="347"/>
      <c r="AJ36" s="347"/>
      <c r="AK36" s="347"/>
      <c r="AL36" s="347"/>
      <c r="AM36" s="347"/>
      <c r="AN36" s="348"/>
    </row>
    <row r="37" spans="1:40" ht="45" x14ac:dyDescent="0.25">
      <c r="A37" s="348"/>
      <c r="B37" s="386"/>
      <c r="C37" s="348"/>
      <c r="D37" s="333"/>
      <c r="E37" s="348"/>
      <c r="F37" s="348"/>
      <c r="G37" s="348"/>
      <c r="H37" s="348"/>
      <c r="I37" s="384"/>
      <c r="J37" s="349"/>
      <c r="K37" s="348"/>
      <c r="L37" s="348"/>
      <c r="M37" s="348"/>
      <c r="N37" s="348"/>
      <c r="O37" s="212">
        <v>3</v>
      </c>
      <c r="P37" s="144" t="s">
        <v>347</v>
      </c>
      <c r="Q37" s="212" t="str">
        <f t="shared" si="8"/>
        <v>Probabilidad</v>
      </c>
      <c r="R37" s="212" t="s">
        <v>281</v>
      </c>
      <c r="S37" s="212" t="s">
        <v>273</v>
      </c>
      <c r="T37" s="214">
        <f>VLOOKUP(R37&amp;S37,Hoja1!$Q$4:$R$9,2,0)</f>
        <v>0.35</v>
      </c>
      <c r="U37" s="212" t="s">
        <v>274</v>
      </c>
      <c r="V37" s="212" t="s">
        <v>315</v>
      </c>
      <c r="W37" s="212" t="s">
        <v>276</v>
      </c>
      <c r="X37" s="214"/>
      <c r="Y37" s="214"/>
      <c r="Z37" s="214"/>
      <c r="AA37" s="352"/>
      <c r="AB37" s="352"/>
      <c r="AC37" s="214"/>
      <c r="AD37" s="214"/>
      <c r="AE37" s="352"/>
      <c r="AF37" s="352"/>
      <c r="AG37" s="391"/>
      <c r="AH37" s="391"/>
      <c r="AI37" s="347"/>
      <c r="AJ37" s="347"/>
      <c r="AK37" s="347"/>
      <c r="AL37" s="347"/>
      <c r="AM37" s="347"/>
      <c r="AN37" s="348"/>
    </row>
    <row r="38" spans="1:40" ht="60" x14ac:dyDescent="0.25">
      <c r="A38" s="348"/>
      <c r="B38" s="387"/>
      <c r="C38" s="348"/>
      <c r="D38" s="334"/>
      <c r="E38" s="348"/>
      <c r="F38" s="348"/>
      <c r="G38" s="348"/>
      <c r="H38" s="348"/>
      <c r="I38" s="384"/>
      <c r="J38" s="349"/>
      <c r="K38" s="348"/>
      <c r="L38" s="354"/>
      <c r="M38" s="354"/>
      <c r="N38" s="348"/>
      <c r="O38" s="212">
        <v>4</v>
      </c>
      <c r="P38" s="249" t="s">
        <v>348</v>
      </c>
      <c r="Q38" s="212" t="str">
        <f t="shared" si="8"/>
        <v>Probabilidad</v>
      </c>
      <c r="R38" s="212" t="s">
        <v>281</v>
      </c>
      <c r="S38" s="212" t="s">
        <v>273</v>
      </c>
      <c r="T38" s="214">
        <f>VLOOKUP(R38&amp;S38,Hoja1!$Q$4:$R$9,2,0)</f>
        <v>0.35</v>
      </c>
      <c r="U38" s="212" t="s">
        <v>274</v>
      </c>
      <c r="V38" s="212" t="s">
        <v>315</v>
      </c>
      <c r="W38" s="212" t="s">
        <v>276</v>
      </c>
      <c r="X38" s="214">
        <f>IF(Q38="Probabilidad",($J$35*T38),IF(Q38="Impacto"," "))</f>
        <v>0.13999999999999999</v>
      </c>
      <c r="Y38" s="214" t="str">
        <f>IF(Z38&lt;=20%,'Tabla probabilidad'!$B$5,IF(Z38&lt;=40%,'Tabla probabilidad'!$B$6,IF(Z38&lt;=60%,'Tabla probabilidad'!$B$7,IF(Z38&lt;=80%,'Tabla probabilidad'!$B$8,IF(Z38&lt;=100%,'Tabla probabilidad'!$B$9)))))</f>
        <v>Baja</v>
      </c>
      <c r="Z38" s="214">
        <f>IF(R38="Preventivo",(J35-(J35*T38)),IF(R38="Detectivo",(J35-(J35*T38)),IF(R38="Correctivo",(J35))))</f>
        <v>0.26</v>
      </c>
      <c r="AA38" s="352"/>
      <c r="AB38" s="352"/>
      <c r="AC38" s="214" t="str">
        <f t="shared" si="9"/>
        <v>Moderado</v>
      </c>
      <c r="AD38" s="214">
        <f t="shared" ref="AD38:AD39" si="14">IF(Q38="Probabilidad",(($M$35-0)),IF(Q38="Impacto",($M$35-($M$35*T38))))</f>
        <v>0.6</v>
      </c>
      <c r="AE38" s="352"/>
      <c r="AF38" s="352"/>
      <c r="AG38" s="391"/>
      <c r="AH38" s="391"/>
      <c r="AI38" s="347"/>
      <c r="AJ38" s="347"/>
      <c r="AK38" s="347"/>
      <c r="AL38" s="347"/>
      <c r="AM38" s="347"/>
      <c r="AN38" s="348"/>
    </row>
    <row r="39" spans="1:40" ht="45" customHeight="1" x14ac:dyDescent="0.25">
      <c r="A39" s="348">
        <v>8</v>
      </c>
      <c r="B39" s="385" t="s">
        <v>349</v>
      </c>
      <c r="C39" s="348" t="s">
        <v>284</v>
      </c>
      <c r="D39" s="332" t="s">
        <v>350</v>
      </c>
      <c r="E39" s="348" t="s">
        <v>351</v>
      </c>
      <c r="F39" s="348" t="s">
        <v>352</v>
      </c>
      <c r="G39" s="348" t="s">
        <v>331</v>
      </c>
      <c r="H39" s="348">
        <v>240</v>
      </c>
      <c r="I39" s="384" t="str">
        <f>IF(H39&lt;=2,'Tabla probabilidad'!$B$5,IF(H39&lt;=24,'Tabla probabilidad'!$B$6,IF(H39&lt;=500,'Tabla probabilidad'!$B$7,IF(H39&lt;=5000,'Tabla probabilidad'!$B$8,IF(H39&gt;5000,'Tabla probabilidad'!$B$9)))))</f>
        <v>Media</v>
      </c>
      <c r="J39" s="349">
        <f>IF(H39&lt;=2,'Tabla probabilidad'!$D$5,IF(H39&lt;=24,'Tabla probabilidad'!$D$6,IF(H39&lt;=500,'Tabla probabilidad'!$D$7,IF(H39&lt;=5000,'Tabla probabilidad'!$D$8,IF(H39&gt;5000,'Tabla probabilidad'!$D$9)))))</f>
        <v>0.6</v>
      </c>
      <c r="K39" s="348" t="s">
        <v>289</v>
      </c>
      <c r="L39" s="348" t="s">
        <v>344</v>
      </c>
      <c r="M39" s="348" t="str">
        <f>IF(K39="El riesgo afecta la imagen de alguna área de la organización","20%",IF(K39="El riesgo afecta la imagen de la entidad internamente, de conocimiento general, nivel interno, alta dirección, contratista y/o de provedores","40%",IF(K39="El riesgo afecta la imagen de la entidad con algunos usuarios de relevancia frente al logro de los objetivos","60%",IF(K39="El riesgo afecta la imagen de de la entidad con efecto publicitario sostenido a nivel del sector justicia","80%",IF(K39="El riesgo afecta la imagen de la entidad a nivel nacional, con efecto publicitarios sostenible a nivel país","100%",IF(K39="Impacto que afecte la ejecución presupuestal en un valor ≥0,5%.","20%",IF(K39="Impacto que afecte la ejecución presupuestal en un valor ≥1%.","40%",IF(K39="Impacto que afecte la ejecución presupuestal en un valor ≥5%.","60%",IF(K39="Impacto que afecte la ejecución presupuestal en un valor ≥20%.","80%",IF(K39="Impacto que afecte la ejecución presupuestal en un valor ≥50%.","100%",IF(K39="Incumplimiento máximo del 5% de la meta planeada","20%",IF(K39="Incumplimiento máximo del 15% de la meta planeada","40%",IF(K39="Incumplimiento máximo del 20% de la meta planeada","60%",IF(K39="Incumplimiento máximo del 50% de la meta planeada","80%",IF(K39="Incumplimiento máximo del 80% de la meta planeada","100%",IF(K39="Cualquier afectación a la violacion de los derechos de los ciudadanos se considera con consecuencias altas","80%",IF(K39="Cualquier afectación a la violacion de los derechos de los ciudadanos se considera con consecuencias desastrosas","100%",IF(K39="Afecta la Prestación del Servicio de Administración de Justicia en 5%","20%",IF(K39="Afecta la Prestación del Servicio de Administración de Justicia en 10%","40%",IF(K39="Afecta la Prestación del Servicio de Administración de Justicia en 15%","60%",IF(K39="Afecta la Prestación del Servicio de Administración de Justicia en 20%","80%",IF(K39="Afecta la Prestación del Servicio de Administración de Justicia en más del 50%","100%",IF(K39="Cualquier acto indebido de los servidores judiciales genera altas consecuencias para la entidad","80%",IF(K39="Cualquier acto indebido de los servidores judiciales genera consecuencias desastrosas para la entidad","100%",IF(K39="Si el hecho llegara a presentarse, tendría consecuencias o efectos mínimos sobre la entidad","20%",IF(K39="Si el hecho llegara a presentarse, tendría bajo impacto o efecto sobre la entidad","40%",IF(K39="Si el hecho llegara a presentarse, tendría medianas consecuencias o efectos sobre la entidad","60%",IF(K39="Si el hecho llegara a presentarse, tendría altas consecuencias o efectos sobre la entidad","80%",IF(K39="Si el hecho llegara a presentarse, tendría desastrosas consecuencias o efectos sobre la entidad","100%")))))))))))))))))))))))))))))</f>
        <v>60%</v>
      </c>
      <c r="N39" s="348" t="str">
        <f>VLOOKUP((I39&amp;L39),Hoja1!$B$4:$C$28,2,0)</f>
        <v xml:space="preserve">Alto </v>
      </c>
      <c r="O39" s="212">
        <v>1</v>
      </c>
      <c r="P39" s="144" t="s">
        <v>353</v>
      </c>
      <c r="Q39" s="212" t="str">
        <f t="shared" ref="Q39:Q44" si="15">IF(R39="Preventivo","Probabilidad",IF(R39="Detectivo","Probabilidad", IF(R39="Correctivo","Impacto")))</f>
        <v>Probabilidad</v>
      </c>
      <c r="R39" s="212" t="s">
        <v>272</v>
      </c>
      <c r="S39" s="212" t="s">
        <v>273</v>
      </c>
      <c r="T39" s="214">
        <f>VLOOKUP(R39&amp;S39,Hoja1!$Q$4:$R$9,2,0)</f>
        <v>0.45</v>
      </c>
      <c r="U39" s="212" t="s">
        <v>274</v>
      </c>
      <c r="V39" s="212" t="s">
        <v>275</v>
      </c>
      <c r="W39" s="212" t="s">
        <v>276</v>
      </c>
      <c r="X39" s="214">
        <f t="shared" ref="X39" si="16">IF(Q39="Probabilidad",($J$35*T39),IF(Q39="Impacto"," "))</f>
        <v>0.18000000000000002</v>
      </c>
      <c r="Y39" s="214" t="str">
        <f>IF(Z39&lt;=20%,'Tabla probabilidad'!$B$5,IF(Z39&lt;=40%,'Tabla probabilidad'!$B$6,IF(Z39&lt;=60%,'Tabla probabilidad'!$B$7,IF(Z39&lt;=80%,'Tabla probabilidad'!$B$8,IF(Z39&lt;=100%,'Tabla probabilidad'!$B$9)))))</f>
        <v>Baja</v>
      </c>
      <c r="Z39" s="214">
        <f>IF(R39="Preventivo",(J39-(J39*T39)),IF(R39="Detectivo",(J39-(J39*T39)),IF(R39="Correctivo",(J39))))</f>
        <v>0.32999999999999996</v>
      </c>
      <c r="AA39" s="350" t="str">
        <f>IF(AB39&lt;=20%,'Tabla probabilidad'!$B$5,IF(AB39&lt;=40%,'Tabla probabilidad'!$B$6,IF(AB39&lt;=60%,'Tabla probabilidad'!$B$7,IF(AB39&lt;=80%,'Tabla probabilidad'!$B$8,IF(AB39&lt;=100%,'Tabla probabilidad'!$B$9)))))</f>
        <v>Baja</v>
      </c>
      <c r="AB39" s="350">
        <f>AVERAGE(Z39:Z44)</f>
        <v>0.32999999999999996</v>
      </c>
      <c r="AC39" s="214" t="str">
        <f t="shared" ref="AC39" si="17">IF(AD39&lt;=20%,"Leve",IF(AD39&lt;=40%,"Menor",IF(AD39&lt;=60%,"Moderado",IF(AD39&lt;=80%,"Mayor",IF(AD39&lt;=100%,"Catastrófico")))))</f>
        <v>Moderado</v>
      </c>
      <c r="AD39" s="214">
        <f t="shared" si="14"/>
        <v>0.6</v>
      </c>
      <c r="AE39" s="350" t="str">
        <f>IF(AF39&lt;=20%,"Leve",IF(AF39&lt;=40%,"Menor",IF(AF39&lt;=60%,"Moderado",IF(AF39&lt;=80%,"Mayor",IF(AF39&lt;=100%,"Catastrófico")))))</f>
        <v>Moderado</v>
      </c>
      <c r="AF39" s="350">
        <f>AVERAGE(AD39:AD44)</f>
        <v>0.6</v>
      </c>
      <c r="AG39" s="351" t="str">
        <f>VLOOKUP(AA39&amp;AE39,Hoja1!$B$4:$C$28,2,0)</f>
        <v>Moderado</v>
      </c>
      <c r="AH39" s="351" t="s">
        <v>310</v>
      </c>
      <c r="AI39" s="346"/>
      <c r="AJ39" s="346"/>
      <c r="AK39" s="346"/>
      <c r="AL39" s="346"/>
      <c r="AM39" s="346"/>
      <c r="AN39" s="348"/>
    </row>
    <row r="40" spans="1:40" ht="30" x14ac:dyDescent="0.25">
      <c r="A40" s="348"/>
      <c r="B40" s="386"/>
      <c r="C40" s="348"/>
      <c r="D40" s="333"/>
      <c r="E40" s="348"/>
      <c r="F40" s="348"/>
      <c r="G40" s="348"/>
      <c r="H40" s="348"/>
      <c r="I40" s="384"/>
      <c r="J40" s="349"/>
      <c r="K40" s="348"/>
      <c r="L40" s="348"/>
      <c r="M40" s="348"/>
      <c r="N40" s="348"/>
      <c r="O40" s="212">
        <v>2</v>
      </c>
      <c r="P40" s="144" t="s">
        <v>354</v>
      </c>
      <c r="Q40" s="212" t="str">
        <f t="shared" si="15"/>
        <v>Probabilidad</v>
      </c>
      <c r="R40" s="212" t="s">
        <v>281</v>
      </c>
      <c r="S40" s="212" t="s">
        <v>273</v>
      </c>
      <c r="T40" s="214">
        <f>VLOOKUP(R40&amp;S40,Hoja1!$Q$4:$R$9,2,0)</f>
        <v>0.35</v>
      </c>
      <c r="U40" s="212" t="s">
        <v>274</v>
      </c>
      <c r="V40" s="212" t="s">
        <v>275</v>
      </c>
      <c r="W40" s="212" t="s">
        <v>276</v>
      </c>
      <c r="X40" s="214"/>
      <c r="Y40" s="214"/>
      <c r="Z40" s="214"/>
      <c r="AA40" s="352"/>
      <c r="AB40" s="352"/>
      <c r="AC40" s="214"/>
      <c r="AD40" s="214"/>
      <c r="AE40" s="352"/>
      <c r="AF40" s="352"/>
      <c r="AG40" s="391"/>
      <c r="AH40" s="391"/>
      <c r="AI40" s="347"/>
      <c r="AJ40" s="347"/>
      <c r="AK40" s="347"/>
      <c r="AL40" s="347"/>
      <c r="AM40" s="347"/>
      <c r="AN40" s="348"/>
    </row>
    <row r="41" spans="1:40" ht="30" x14ac:dyDescent="0.25">
      <c r="A41" s="348"/>
      <c r="B41" s="386"/>
      <c r="C41" s="348"/>
      <c r="D41" s="333"/>
      <c r="E41" s="348"/>
      <c r="F41" s="348"/>
      <c r="G41" s="348"/>
      <c r="H41" s="348"/>
      <c r="I41" s="384"/>
      <c r="J41" s="349"/>
      <c r="K41" s="348"/>
      <c r="L41" s="348"/>
      <c r="M41" s="348"/>
      <c r="N41" s="348"/>
      <c r="O41" s="212">
        <v>3</v>
      </c>
      <c r="P41" s="248" t="s">
        <v>355</v>
      </c>
      <c r="Q41" s="212" t="str">
        <f t="shared" si="15"/>
        <v>Probabilidad</v>
      </c>
      <c r="R41" s="212" t="s">
        <v>272</v>
      </c>
      <c r="S41" s="212" t="s">
        <v>273</v>
      </c>
      <c r="T41" s="214">
        <f>VLOOKUP(R41&amp;S41,Hoja1!$Q$4:$R$9,2,0)</f>
        <v>0.45</v>
      </c>
      <c r="U41" s="212" t="s">
        <v>274</v>
      </c>
      <c r="V41" s="212" t="s">
        <v>275</v>
      </c>
      <c r="W41" s="212" t="s">
        <v>276</v>
      </c>
      <c r="X41" s="214"/>
      <c r="Y41" s="214"/>
      <c r="Z41" s="214"/>
      <c r="AA41" s="352"/>
      <c r="AB41" s="352"/>
      <c r="AC41" s="214"/>
      <c r="AD41" s="214"/>
      <c r="AE41" s="352"/>
      <c r="AF41" s="352"/>
      <c r="AG41" s="391"/>
      <c r="AH41" s="391"/>
      <c r="AI41" s="347"/>
      <c r="AJ41" s="347"/>
      <c r="AK41" s="347"/>
      <c r="AL41" s="347"/>
      <c r="AM41" s="347"/>
      <c r="AN41" s="348"/>
    </row>
    <row r="42" spans="1:40" ht="30" x14ac:dyDescent="0.25">
      <c r="A42" s="348"/>
      <c r="B42" s="386"/>
      <c r="C42" s="348"/>
      <c r="D42" s="333"/>
      <c r="E42" s="348"/>
      <c r="F42" s="348"/>
      <c r="G42" s="348"/>
      <c r="H42" s="348"/>
      <c r="I42" s="384"/>
      <c r="J42" s="349"/>
      <c r="K42" s="348"/>
      <c r="L42" s="348"/>
      <c r="M42" s="348"/>
      <c r="N42" s="348"/>
      <c r="O42" s="212">
        <v>4</v>
      </c>
      <c r="P42" s="248" t="s">
        <v>356</v>
      </c>
      <c r="Q42" s="212" t="str">
        <f t="shared" si="15"/>
        <v>Probabilidad</v>
      </c>
      <c r="R42" s="212" t="s">
        <v>272</v>
      </c>
      <c r="S42" s="212" t="s">
        <v>273</v>
      </c>
      <c r="T42" s="214">
        <f>VLOOKUP(R42&amp;S42,Hoja1!$Q$4:$R$9,2,0)</f>
        <v>0.45</v>
      </c>
      <c r="U42" s="212" t="s">
        <v>274</v>
      </c>
      <c r="V42" s="212" t="s">
        <v>315</v>
      </c>
      <c r="W42" s="212" t="s">
        <v>276</v>
      </c>
      <c r="X42" s="214"/>
      <c r="Y42" s="214"/>
      <c r="Z42" s="214"/>
      <c r="AA42" s="352"/>
      <c r="AB42" s="352"/>
      <c r="AC42" s="214"/>
      <c r="AD42" s="214"/>
      <c r="AE42" s="352"/>
      <c r="AF42" s="352"/>
      <c r="AG42" s="391"/>
      <c r="AH42" s="391"/>
      <c r="AI42" s="347"/>
      <c r="AJ42" s="347"/>
      <c r="AK42" s="347"/>
      <c r="AL42" s="347"/>
      <c r="AM42" s="347"/>
      <c r="AN42" s="348"/>
    </row>
    <row r="43" spans="1:40" ht="45" x14ac:dyDescent="0.25">
      <c r="A43" s="348"/>
      <c r="B43" s="386"/>
      <c r="C43" s="348"/>
      <c r="D43" s="333"/>
      <c r="E43" s="348"/>
      <c r="F43" s="348"/>
      <c r="G43" s="348"/>
      <c r="H43" s="348"/>
      <c r="I43" s="384"/>
      <c r="J43" s="349"/>
      <c r="K43" s="348"/>
      <c r="L43" s="348"/>
      <c r="M43" s="348"/>
      <c r="N43" s="348"/>
      <c r="O43" s="212">
        <v>5</v>
      </c>
      <c r="P43" s="248" t="s">
        <v>357</v>
      </c>
      <c r="Q43" s="212" t="str">
        <f t="shared" si="15"/>
        <v>Impacto</v>
      </c>
      <c r="R43" s="212" t="s">
        <v>358</v>
      </c>
      <c r="S43" s="212" t="s">
        <v>273</v>
      </c>
      <c r="T43" s="214">
        <f>VLOOKUP(R43&amp;S43,Hoja1!$Q$4:$R$9,2,0)</f>
        <v>0.3</v>
      </c>
      <c r="U43" s="212" t="s">
        <v>274</v>
      </c>
      <c r="V43" s="212" t="s">
        <v>315</v>
      </c>
      <c r="W43" s="212" t="s">
        <v>276</v>
      </c>
      <c r="X43" s="214"/>
      <c r="Y43" s="214"/>
      <c r="Z43" s="214"/>
      <c r="AA43" s="352"/>
      <c r="AB43" s="352"/>
      <c r="AC43" s="214"/>
      <c r="AD43" s="214"/>
      <c r="AE43" s="352"/>
      <c r="AF43" s="352"/>
      <c r="AG43" s="391"/>
      <c r="AH43" s="391"/>
      <c r="AI43" s="347"/>
      <c r="AJ43" s="347"/>
      <c r="AK43" s="347"/>
      <c r="AL43" s="347"/>
      <c r="AM43" s="347"/>
      <c r="AN43" s="348"/>
    </row>
    <row r="44" spans="1:40" ht="45" x14ac:dyDescent="0.25">
      <c r="A44" s="348"/>
      <c r="B44" s="387"/>
      <c r="C44" s="348"/>
      <c r="D44" s="334"/>
      <c r="E44" s="348"/>
      <c r="F44" s="348"/>
      <c r="G44" s="348"/>
      <c r="H44" s="348"/>
      <c r="I44" s="384"/>
      <c r="J44" s="349"/>
      <c r="K44" s="348"/>
      <c r="L44" s="354"/>
      <c r="M44" s="354"/>
      <c r="N44" s="348"/>
      <c r="O44" s="212">
        <v>6</v>
      </c>
      <c r="P44" s="144" t="s">
        <v>359</v>
      </c>
      <c r="Q44" s="212" t="str">
        <f t="shared" si="15"/>
        <v>Probabilidad</v>
      </c>
      <c r="R44" s="212" t="s">
        <v>272</v>
      </c>
      <c r="S44" s="212" t="s">
        <v>273</v>
      </c>
      <c r="T44" s="214">
        <f>VLOOKUP(R44&amp;S44,Hoja1!$Q$4:$R$9,2,0)</f>
        <v>0.45</v>
      </c>
      <c r="U44" s="212" t="s">
        <v>274</v>
      </c>
      <c r="V44" s="212" t="s">
        <v>275</v>
      </c>
      <c r="W44" s="212" t="s">
        <v>276</v>
      </c>
      <c r="X44" s="214">
        <f t="shared" ref="X44:X45" si="18">IF(Q44="Probabilidad",($J$35*T44),IF(Q44="Impacto"," "))</f>
        <v>0.18000000000000002</v>
      </c>
      <c r="Y44" s="214" t="str">
        <f>IF(Z44&lt;=20%,'Tabla probabilidad'!$B$5,IF(Z44&lt;=40%,'Tabla probabilidad'!$B$6,IF(Z44&lt;=60%,'Tabla probabilidad'!$B$7,IF(Z44&lt;=80%,'Tabla probabilidad'!$B$8,IF(Z44&lt;=100%,'Tabla probabilidad'!$B$9)))))</f>
        <v>Baja</v>
      </c>
      <c r="Z44" s="214">
        <f>IF(R44="Preventivo",(J39-(J39*T44)),IF(R44="Detectivo",(J39-(J39*T44)),IF(R44="Correctivo",(J39))))</f>
        <v>0.32999999999999996</v>
      </c>
      <c r="AA44" s="352"/>
      <c r="AB44" s="352"/>
      <c r="AC44" s="214" t="str">
        <f t="shared" ref="AC44:AC45" si="19">IF(AD44&lt;=20%,"Leve",IF(AD44&lt;=40%,"Menor",IF(AD44&lt;=60%,"Moderado",IF(AD44&lt;=80%,"Mayor",IF(AD44&lt;=100%,"Catastrófico")))))</f>
        <v>Moderado</v>
      </c>
      <c r="AD44" s="214">
        <f t="shared" ref="AD44:AD45" si="20">IF(Q44="Probabilidad",(($M$35-0)),IF(Q44="Impacto",($M$35-($M$35*T44))))</f>
        <v>0.6</v>
      </c>
      <c r="AE44" s="352"/>
      <c r="AF44" s="352"/>
      <c r="AG44" s="391"/>
      <c r="AH44" s="391"/>
      <c r="AI44" s="347"/>
      <c r="AJ44" s="347"/>
      <c r="AK44" s="347"/>
      <c r="AL44" s="347"/>
      <c r="AM44" s="347"/>
      <c r="AN44" s="348"/>
    </row>
    <row r="45" spans="1:40" ht="45" x14ac:dyDescent="0.25">
      <c r="A45" s="348">
        <v>9</v>
      </c>
      <c r="B45" s="385" t="s">
        <v>360</v>
      </c>
      <c r="C45" s="348" t="s">
        <v>284</v>
      </c>
      <c r="D45" s="332" t="s">
        <v>361</v>
      </c>
      <c r="E45" s="348" t="s">
        <v>362</v>
      </c>
      <c r="F45" s="348" t="s">
        <v>363</v>
      </c>
      <c r="G45" s="348" t="s">
        <v>308</v>
      </c>
      <c r="H45" s="348">
        <v>48</v>
      </c>
      <c r="I45" s="384" t="str">
        <f>IF(H45&lt;=2,'Tabla probabilidad'!$B$5,IF(H45&lt;=24,'Tabla probabilidad'!$B$6,IF(H45&lt;=500,'Tabla probabilidad'!$B$7,IF(H45&lt;=5000,'Tabla probabilidad'!$B$8,IF(H45&gt;5000,'Tabla probabilidad'!$B$9)))))</f>
        <v>Media</v>
      </c>
      <c r="J45" s="349">
        <f>IF(H45&lt;=2,'Tabla probabilidad'!$D$5,IF(H45&lt;=24,'Tabla probabilidad'!$D$6,IF(H45&lt;=500,'Tabla probabilidad'!$D$7,IF(H45&lt;=5000,'Tabla probabilidad'!$D$8,IF(H45&gt;5000,'Tabla probabilidad'!$D$9)))))</f>
        <v>0.6</v>
      </c>
      <c r="K45" s="348" t="s">
        <v>289</v>
      </c>
      <c r="L45" s="348" t="s">
        <v>344</v>
      </c>
      <c r="M45" s="348" t="str">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60%</v>
      </c>
      <c r="N45" s="348" t="str">
        <f>VLOOKUP((I45&amp;L45),Hoja1!$B$4:$C$28,2,0)</f>
        <v xml:space="preserve">Alto </v>
      </c>
      <c r="O45" s="212">
        <v>1</v>
      </c>
      <c r="P45" s="248" t="s">
        <v>364</v>
      </c>
      <c r="Q45" s="212" t="str">
        <f t="shared" ref="Q45:Q47" si="21">IF(R45="Preventivo","Probabilidad",IF(R45="Detectivo","Probabilidad", IF(R45="Correctivo","Impacto")))</f>
        <v>Probabilidad</v>
      </c>
      <c r="R45" s="212" t="s">
        <v>272</v>
      </c>
      <c r="S45" s="212" t="s">
        <v>273</v>
      </c>
      <c r="T45" s="214">
        <f>VLOOKUP(R45&amp;S45,Hoja1!$Q$4:$R$9,2,0)</f>
        <v>0.45</v>
      </c>
      <c r="U45" s="212" t="s">
        <v>274</v>
      </c>
      <c r="V45" s="212" t="s">
        <v>315</v>
      </c>
      <c r="W45" s="212" t="s">
        <v>276</v>
      </c>
      <c r="X45" s="214">
        <f t="shared" si="18"/>
        <v>0.18000000000000002</v>
      </c>
      <c r="Y45" s="214" t="str">
        <f>IF(Z45&lt;=20%,'Tabla probabilidad'!$B$5,IF(Z45&lt;=40%,'Tabla probabilidad'!$B$6,IF(Z45&lt;=60%,'Tabla probabilidad'!$B$7,IF(Z45&lt;=80%,'Tabla probabilidad'!$B$8,IF(Z45&lt;=100%,'Tabla probabilidad'!$B$9)))))</f>
        <v>Baja</v>
      </c>
      <c r="Z45" s="214">
        <f>IF(R45="Preventivo",(J45-(J45*T45)),IF(R45="Detectivo",(J45-(J45*T45)),IF(R45="Correctivo",(J45))))</f>
        <v>0.32999999999999996</v>
      </c>
      <c r="AA45" s="350" t="str">
        <f>IF(AB45&lt;=20%,'Tabla probabilidad'!$B$5,IF(AB45&lt;=40%,'Tabla probabilidad'!$B$6,IF(AB45&lt;=60%,'Tabla probabilidad'!$B$7,IF(AB45&lt;=80%,'Tabla probabilidad'!$B$8,IF(AB45&lt;=100%,'Tabla probabilidad'!$B$9)))))</f>
        <v>Baja</v>
      </c>
      <c r="AB45" s="350">
        <f>AVERAGE(Z45:Z48)</f>
        <v>0.36</v>
      </c>
      <c r="AC45" s="214" t="str">
        <f t="shared" si="19"/>
        <v>Moderado</v>
      </c>
      <c r="AD45" s="214">
        <f t="shared" si="20"/>
        <v>0.6</v>
      </c>
      <c r="AE45" s="350" t="str">
        <f>IF(AF45&lt;=20%,"Leve",IF(AF45&lt;=40%,"Menor",IF(AF45&lt;=60%,"Moderado",IF(AF45&lt;=80%,"Mayor",IF(AF45&lt;=100%,"Catastrófico")))))</f>
        <v>Moderado</v>
      </c>
      <c r="AF45" s="350">
        <f>AVERAGE(AD45:AD48)</f>
        <v>0.6</v>
      </c>
      <c r="AG45" s="351" t="str">
        <f>VLOOKUP(AA45&amp;AE45,Hoja1!$B$4:$C$28,2,0)</f>
        <v>Moderado</v>
      </c>
      <c r="AH45" s="351" t="s">
        <v>310</v>
      </c>
      <c r="AI45" s="346"/>
      <c r="AJ45" s="346"/>
      <c r="AK45" s="346"/>
      <c r="AL45" s="346"/>
      <c r="AM45" s="346"/>
      <c r="AN45" s="348"/>
    </row>
    <row r="46" spans="1:40" ht="60" x14ac:dyDescent="0.25">
      <c r="A46" s="348"/>
      <c r="B46" s="386"/>
      <c r="C46" s="348"/>
      <c r="D46" s="333"/>
      <c r="E46" s="348"/>
      <c r="F46" s="348"/>
      <c r="G46" s="348"/>
      <c r="H46" s="348"/>
      <c r="I46" s="384"/>
      <c r="J46" s="349"/>
      <c r="K46" s="348"/>
      <c r="L46" s="348"/>
      <c r="M46" s="348"/>
      <c r="N46" s="348"/>
      <c r="O46" s="212">
        <v>2</v>
      </c>
      <c r="P46" s="248" t="s">
        <v>365</v>
      </c>
      <c r="Q46" s="212" t="str">
        <f t="shared" si="21"/>
        <v>Probabilidad</v>
      </c>
      <c r="R46" s="212" t="s">
        <v>272</v>
      </c>
      <c r="S46" s="212" t="s">
        <v>273</v>
      </c>
      <c r="T46" s="214">
        <f>VLOOKUP(R46&amp;S46,Hoja1!$Q$4:$R$9,2,0)</f>
        <v>0.45</v>
      </c>
      <c r="U46" s="212" t="s">
        <v>338</v>
      </c>
      <c r="V46" s="212" t="s">
        <v>315</v>
      </c>
      <c r="W46" s="212" t="s">
        <v>276</v>
      </c>
      <c r="X46" s="214"/>
      <c r="Y46" s="214"/>
      <c r="Z46" s="214"/>
      <c r="AA46" s="352"/>
      <c r="AB46" s="352"/>
      <c r="AC46" s="214"/>
      <c r="AD46" s="214"/>
      <c r="AE46" s="352"/>
      <c r="AF46" s="352"/>
      <c r="AG46" s="391"/>
      <c r="AH46" s="391"/>
      <c r="AI46" s="347"/>
      <c r="AJ46" s="347"/>
      <c r="AK46" s="347"/>
      <c r="AL46" s="347"/>
      <c r="AM46" s="347"/>
      <c r="AN46" s="348"/>
    </row>
    <row r="47" spans="1:40" ht="60" x14ac:dyDescent="0.25">
      <c r="A47" s="348"/>
      <c r="B47" s="386"/>
      <c r="C47" s="348"/>
      <c r="D47" s="333"/>
      <c r="E47" s="348"/>
      <c r="F47" s="348"/>
      <c r="G47" s="348"/>
      <c r="H47" s="348"/>
      <c r="I47" s="384"/>
      <c r="J47" s="349"/>
      <c r="K47" s="348"/>
      <c r="L47" s="348"/>
      <c r="M47" s="348"/>
      <c r="N47" s="348"/>
      <c r="O47" s="212">
        <v>4</v>
      </c>
      <c r="P47" s="248" t="s">
        <v>366</v>
      </c>
      <c r="Q47" s="212" t="str">
        <f t="shared" si="21"/>
        <v>Probabilidad</v>
      </c>
      <c r="R47" s="212" t="s">
        <v>281</v>
      </c>
      <c r="S47" s="212" t="s">
        <v>273</v>
      </c>
      <c r="T47" s="214">
        <f>VLOOKUP(R47&amp;S47,Hoja1!$Q$4:$R$9,2,0)</f>
        <v>0.35</v>
      </c>
      <c r="U47" s="212" t="s">
        <v>274</v>
      </c>
      <c r="V47" s="212" t="s">
        <v>315</v>
      </c>
      <c r="W47" s="212" t="s">
        <v>276</v>
      </c>
      <c r="X47" s="214"/>
      <c r="Y47" s="214"/>
      <c r="Z47" s="214"/>
      <c r="AA47" s="352"/>
      <c r="AB47" s="352"/>
      <c r="AC47" s="214"/>
      <c r="AD47" s="214"/>
      <c r="AE47" s="352"/>
      <c r="AF47" s="352"/>
      <c r="AG47" s="391"/>
      <c r="AH47" s="391"/>
      <c r="AI47" s="347"/>
      <c r="AJ47" s="347"/>
      <c r="AK47" s="347"/>
      <c r="AL47" s="347"/>
      <c r="AM47" s="347"/>
      <c r="AN47" s="348"/>
    </row>
    <row r="48" spans="1:40" ht="60" x14ac:dyDescent="0.25">
      <c r="A48" s="348"/>
      <c r="B48" s="387"/>
      <c r="C48" s="348"/>
      <c r="D48" s="334"/>
      <c r="E48" s="348"/>
      <c r="F48" s="348"/>
      <c r="G48" s="348"/>
      <c r="H48" s="348"/>
      <c r="I48" s="384"/>
      <c r="J48" s="349"/>
      <c r="K48" s="348"/>
      <c r="L48" s="354"/>
      <c r="M48" s="354"/>
      <c r="N48" s="348"/>
      <c r="O48" s="212">
        <v>5</v>
      </c>
      <c r="P48" s="248" t="s">
        <v>367</v>
      </c>
      <c r="Q48" s="212" t="str">
        <f t="shared" ref="Q48:Q52" si="22">IF(R48="Preventivo","Probabilidad",IF(R48="Detectivo","Probabilidad", IF(R48="Correctivo","Impacto")))</f>
        <v>Probabilidad</v>
      </c>
      <c r="R48" s="212" t="s">
        <v>281</v>
      </c>
      <c r="S48" s="212" t="s">
        <v>273</v>
      </c>
      <c r="T48" s="214">
        <f>VLOOKUP(R48&amp;S48,Hoja1!$Q$4:$R$9,2,0)</f>
        <v>0.35</v>
      </c>
      <c r="U48" s="212" t="s">
        <v>274</v>
      </c>
      <c r="V48" s="212" t="s">
        <v>315</v>
      </c>
      <c r="W48" s="212" t="s">
        <v>276</v>
      </c>
      <c r="X48" s="214">
        <f t="shared" ref="X48:X49" si="23">IF(Q48="Probabilidad",($J$35*T48),IF(Q48="Impacto"," "))</f>
        <v>0.13999999999999999</v>
      </c>
      <c r="Y48" s="214" t="str">
        <f>IF(Z48&lt;=20%,'Tabla probabilidad'!$B$5,IF(Z48&lt;=40%,'Tabla probabilidad'!$B$6,IF(Z48&lt;=60%,'Tabla probabilidad'!$B$7,IF(Z48&lt;=80%,'Tabla probabilidad'!$B$8,IF(Z48&lt;=100%,'Tabla probabilidad'!$B$9)))))</f>
        <v>Baja</v>
      </c>
      <c r="Z48" s="214">
        <f>IF(R48="Preventivo",(J45-(J45*T48)),IF(R48="Detectivo",(J45-(J45*T48)),IF(R48="Correctivo",(J45))))</f>
        <v>0.39</v>
      </c>
      <c r="AA48" s="352"/>
      <c r="AB48" s="352"/>
      <c r="AC48" s="214" t="str">
        <f t="shared" ref="AC48:AC49" si="24">IF(AD48&lt;=20%,"Leve",IF(AD48&lt;=40%,"Menor",IF(AD48&lt;=60%,"Moderado",IF(AD48&lt;=80%,"Mayor",IF(AD48&lt;=100%,"Catastrófico")))))</f>
        <v>Moderado</v>
      </c>
      <c r="AD48" s="214">
        <f t="shared" ref="AD48:AD49" si="25">IF(Q48="Probabilidad",(($M$35-0)),IF(Q48="Impacto",($M$35-($M$35*T48))))</f>
        <v>0.6</v>
      </c>
      <c r="AE48" s="352"/>
      <c r="AF48" s="352"/>
      <c r="AG48" s="391"/>
      <c r="AH48" s="391"/>
      <c r="AI48" s="347"/>
      <c r="AJ48" s="347"/>
      <c r="AK48" s="347"/>
      <c r="AL48" s="347"/>
      <c r="AM48" s="347"/>
      <c r="AN48" s="348"/>
    </row>
    <row r="49" spans="1:40" ht="60" customHeight="1" x14ac:dyDescent="0.25">
      <c r="A49" s="348">
        <v>10</v>
      </c>
      <c r="B49" s="385" t="s">
        <v>368</v>
      </c>
      <c r="C49" s="348" t="s">
        <v>284</v>
      </c>
      <c r="D49" s="329" t="s">
        <v>369</v>
      </c>
      <c r="E49" s="348" t="s">
        <v>370</v>
      </c>
      <c r="F49" s="348" t="s">
        <v>371</v>
      </c>
      <c r="G49" s="348" t="s">
        <v>308</v>
      </c>
      <c r="H49" s="348">
        <v>24</v>
      </c>
      <c r="I49" s="384" t="str">
        <f>IF(H49&lt;=2,'Tabla probabilidad'!$B$5,IF(H49&lt;=24,'Tabla probabilidad'!$B$6,IF(H49&lt;=500,'Tabla probabilidad'!$B$7,IF(H49&lt;=5000,'Tabla probabilidad'!$B$8,IF(H49&gt;5000,'Tabla probabilidad'!$B$9)))))</f>
        <v>Baja</v>
      </c>
      <c r="J49" s="349">
        <f>IF(H49&lt;=2,'Tabla probabilidad'!$D$5,IF(H49&lt;=24,'Tabla probabilidad'!$D$6,IF(H49&lt;=500,'Tabla probabilidad'!$D$7,IF(H49&lt;=5000,'Tabla probabilidad'!$D$8,IF(H49&gt;5000,'Tabla probabilidad'!$D$9)))))</f>
        <v>0.4</v>
      </c>
      <c r="K49" s="348" t="s">
        <v>289</v>
      </c>
      <c r="L49" s="348" t="s">
        <v>344</v>
      </c>
      <c r="M49" s="348" t="str">
        <f>IF(K49="El riesgo afecta la imagen de alguna área de la organización","20%",IF(K49="El riesgo afecta la imagen de la entidad internamente, de conocimiento general, nivel interno, alta dirección, contratista y/o de provedores","40%",IF(K49="El riesgo afecta la imagen de la entidad con algunos usuarios de relevancia frente al logro de los objetivos","60%",IF(K49="El riesgo afecta la imagen de de la entidad con efecto publicitario sostenido a nivel del sector justicia","80%",IF(K49="El riesgo afecta la imagen de la entidad a nivel nacional, con efecto publicitarios sostenible a nivel país","100%",IF(K49="Impacto que afecte la ejecución presupuestal en un valor ≥0,5%.","20%",IF(K49="Impacto que afecte la ejecución presupuestal en un valor ≥1%.","40%",IF(K49="Impacto que afecte la ejecución presupuestal en un valor ≥5%.","60%",IF(K49="Impacto que afecte la ejecución presupuestal en un valor ≥20%.","80%",IF(K49="Impacto que afecte la ejecución presupuestal en un valor ≥50%.","100%",IF(K49="Incumplimiento máximo del 5% de la meta planeada","20%",IF(K49="Incumplimiento máximo del 15% de la meta planeada","40%",IF(K49="Incumplimiento máximo del 20% de la meta planeada","60%",IF(K49="Incumplimiento máximo del 50% de la meta planeada","80%",IF(K49="Incumplimiento máximo del 80% de la meta planeada","100%",IF(K49="Cualquier afectación a la violacion de los derechos de los ciudadanos se considera con consecuencias altas","80%",IF(K49="Cualquier afectación a la violacion de los derechos de los ciudadanos se considera con consecuencias desastrosas","100%",IF(K49="Afecta la Prestación del Servicio de Administración de Justicia en 5%","20%",IF(K49="Afecta la Prestación del Servicio de Administración de Justicia en 10%","40%",IF(K49="Afecta la Prestación del Servicio de Administración de Justicia en 15%","60%",IF(K49="Afecta la Prestación del Servicio de Administración de Justicia en 20%","80%",IF(K49="Afecta la Prestación del Servicio de Administración de Justicia en más del 50%","100%",IF(K49="Cualquier acto indebido de los servidores judiciales genera altas consecuencias para la entidad","80%",IF(K49="Cualquier acto indebido de los servidores judiciales genera consecuencias desastrosas para la entidad","100%",IF(K49="Si el hecho llegara a presentarse, tendría consecuencias o efectos mínimos sobre la entidad","20%",IF(K49="Si el hecho llegara a presentarse, tendría bajo impacto o efecto sobre la entidad","40%",IF(K49="Si el hecho llegara a presentarse, tendría medianas consecuencias o efectos sobre la entidad","60%",IF(K49="Si el hecho llegara a presentarse, tendría altas consecuencias o efectos sobre la entidad","80%",IF(K49="Si el hecho llegara a presentarse, tendría desastrosas consecuencias o efectos sobre la entidad","100%")))))))))))))))))))))))))))))</f>
        <v>60%</v>
      </c>
      <c r="N49" s="348" t="str">
        <f>VLOOKUP((I49&amp;L49),Hoja1!$B$4:$C$28,2,0)</f>
        <v xml:space="preserve">Alto </v>
      </c>
      <c r="O49" s="212">
        <v>1</v>
      </c>
      <c r="P49" s="144" t="s">
        <v>372</v>
      </c>
      <c r="Q49" s="212" t="str">
        <f t="shared" si="22"/>
        <v>Probabilidad</v>
      </c>
      <c r="R49" s="212" t="s">
        <v>272</v>
      </c>
      <c r="S49" s="212" t="s">
        <v>273</v>
      </c>
      <c r="T49" s="214">
        <f>VLOOKUP(R49&amp;S49,Hoja1!$Q$4:$R$9,2,0)</f>
        <v>0.45</v>
      </c>
      <c r="U49" s="212" t="s">
        <v>274</v>
      </c>
      <c r="V49" s="212" t="s">
        <v>315</v>
      </c>
      <c r="W49" s="212" t="s">
        <v>276</v>
      </c>
      <c r="X49" s="214">
        <f t="shared" si="23"/>
        <v>0.18000000000000002</v>
      </c>
      <c r="Y49" s="214" t="str">
        <f>IF(Z49&lt;=20%,'Tabla probabilidad'!$B$5,IF(Z49&lt;=40%,'Tabla probabilidad'!$B$6,IF(Z49&lt;=60%,'Tabla probabilidad'!$B$7,IF(Z49&lt;=80%,'Tabla probabilidad'!$B$8,IF(Z49&lt;=100%,'Tabla probabilidad'!$B$9)))))</f>
        <v>Baja</v>
      </c>
      <c r="Z49" s="214">
        <f>IF(R49="Preventivo",(J49-(J49*T49)),IF(R49="Detectivo",(J49-(J49*T49)),IF(R49="Correctivo",(J49))))</f>
        <v>0.22</v>
      </c>
      <c r="AA49" s="350" t="str">
        <f>IF(AB49&lt;=20%,'Tabla probabilidad'!$B$5,IF(AB49&lt;=40%,'Tabla probabilidad'!$B$6,IF(AB49&lt;=60%,'Tabla probabilidad'!$B$7,IF(AB49&lt;=80%,'Tabla probabilidad'!$B$8,IF(AB49&lt;=100%,'Tabla probabilidad'!$B$9)))))</f>
        <v>Baja</v>
      </c>
      <c r="AB49" s="350">
        <f>AVERAGE(Z49:Z54)</f>
        <v>0.24</v>
      </c>
      <c r="AC49" s="214" t="str">
        <f t="shared" si="24"/>
        <v>Moderado</v>
      </c>
      <c r="AD49" s="214">
        <f t="shared" si="25"/>
        <v>0.6</v>
      </c>
      <c r="AE49" s="350" t="str">
        <f>IF(AF49&lt;=20%,"Leve",IF(AF49&lt;=40%,"Menor",IF(AF49&lt;=60%,"Moderado",IF(AF49&lt;=80%,"Mayor",IF(AF49&lt;=100%,"Catastrófico")))))</f>
        <v>Moderado</v>
      </c>
      <c r="AF49" s="350">
        <f>AVERAGE(AD49:AD54)</f>
        <v>0.6</v>
      </c>
      <c r="AG49" s="351" t="str">
        <f>VLOOKUP(AA49&amp;AE49,Hoja1!$B$4:$C$28,2,0)</f>
        <v>Moderado</v>
      </c>
      <c r="AH49" s="351" t="s">
        <v>310</v>
      </c>
      <c r="AI49" s="346"/>
      <c r="AJ49" s="346"/>
      <c r="AK49" s="346"/>
      <c r="AL49" s="346"/>
      <c r="AM49" s="346"/>
      <c r="AN49" s="348"/>
    </row>
    <row r="50" spans="1:40" ht="60" x14ac:dyDescent="0.25">
      <c r="A50" s="348"/>
      <c r="B50" s="386"/>
      <c r="C50" s="348"/>
      <c r="D50" s="330"/>
      <c r="E50" s="348"/>
      <c r="F50" s="348"/>
      <c r="G50" s="348"/>
      <c r="H50" s="348"/>
      <c r="I50" s="384"/>
      <c r="J50" s="349"/>
      <c r="K50" s="348"/>
      <c r="L50" s="348"/>
      <c r="M50" s="348"/>
      <c r="N50" s="348"/>
      <c r="O50" s="212">
        <v>2</v>
      </c>
      <c r="P50" s="144" t="s">
        <v>373</v>
      </c>
      <c r="Q50" s="212" t="str">
        <f t="shared" si="22"/>
        <v>Probabilidad</v>
      </c>
      <c r="R50" s="212" t="s">
        <v>272</v>
      </c>
      <c r="S50" s="212" t="s">
        <v>273</v>
      </c>
      <c r="T50" s="214">
        <f>VLOOKUP(R50&amp;S50,Hoja1!$Q$4:$R$9,2,0)</f>
        <v>0.45</v>
      </c>
      <c r="U50" s="212" t="s">
        <v>274</v>
      </c>
      <c r="V50" s="212" t="s">
        <v>315</v>
      </c>
      <c r="W50" s="212" t="s">
        <v>276</v>
      </c>
      <c r="X50" s="214"/>
      <c r="Y50" s="214"/>
      <c r="Z50" s="214"/>
      <c r="AA50" s="352"/>
      <c r="AB50" s="352"/>
      <c r="AC50" s="214"/>
      <c r="AD50" s="214"/>
      <c r="AE50" s="352"/>
      <c r="AF50" s="352"/>
      <c r="AG50" s="391"/>
      <c r="AH50" s="391"/>
      <c r="AI50" s="347"/>
      <c r="AJ50" s="347"/>
      <c r="AK50" s="347"/>
      <c r="AL50" s="347"/>
      <c r="AM50" s="347"/>
      <c r="AN50" s="348"/>
    </row>
    <row r="51" spans="1:40" ht="45.75" customHeight="1" x14ac:dyDescent="0.25">
      <c r="A51" s="348"/>
      <c r="B51" s="386"/>
      <c r="C51" s="348"/>
      <c r="D51" s="330"/>
      <c r="E51" s="348"/>
      <c r="F51" s="348"/>
      <c r="G51" s="348"/>
      <c r="H51" s="348"/>
      <c r="I51" s="384"/>
      <c r="J51" s="349"/>
      <c r="K51" s="348"/>
      <c r="L51" s="348"/>
      <c r="M51" s="348"/>
      <c r="N51" s="348"/>
      <c r="O51" s="212">
        <v>3</v>
      </c>
      <c r="P51" s="144" t="s">
        <v>374</v>
      </c>
      <c r="Q51" s="212" t="str">
        <f t="shared" si="22"/>
        <v>Probabilidad</v>
      </c>
      <c r="R51" s="212" t="s">
        <v>272</v>
      </c>
      <c r="S51" s="212" t="s">
        <v>273</v>
      </c>
      <c r="T51" s="214">
        <f>VLOOKUP(R51&amp;S51,Hoja1!$Q$4:$R$9,2,0)</f>
        <v>0.45</v>
      </c>
      <c r="U51" s="212" t="s">
        <v>274</v>
      </c>
      <c r="V51" s="212" t="s">
        <v>275</v>
      </c>
      <c r="W51" s="212" t="s">
        <v>276</v>
      </c>
      <c r="X51" s="214"/>
      <c r="Y51" s="214"/>
      <c r="Z51" s="214"/>
      <c r="AA51" s="352"/>
      <c r="AB51" s="352"/>
      <c r="AC51" s="214"/>
      <c r="AD51" s="214"/>
      <c r="AE51" s="352"/>
      <c r="AF51" s="352"/>
      <c r="AG51" s="391"/>
      <c r="AH51" s="391"/>
      <c r="AI51" s="347"/>
      <c r="AJ51" s="347"/>
      <c r="AK51" s="347"/>
      <c r="AL51" s="347"/>
      <c r="AM51" s="347"/>
      <c r="AN51" s="348"/>
    </row>
    <row r="52" spans="1:40" ht="30" x14ac:dyDescent="0.25">
      <c r="A52" s="348"/>
      <c r="B52" s="386"/>
      <c r="C52" s="348"/>
      <c r="D52" s="330"/>
      <c r="E52" s="348"/>
      <c r="F52" s="348"/>
      <c r="G52" s="348"/>
      <c r="H52" s="348"/>
      <c r="I52" s="384"/>
      <c r="J52" s="349"/>
      <c r="K52" s="348"/>
      <c r="L52" s="348"/>
      <c r="M52" s="348"/>
      <c r="N52" s="348"/>
      <c r="O52" s="212">
        <v>4</v>
      </c>
      <c r="P52" s="144" t="s">
        <v>375</v>
      </c>
      <c r="Q52" s="212" t="str">
        <f t="shared" si="22"/>
        <v>Probabilidad</v>
      </c>
      <c r="R52" s="212" t="s">
        <v>272</v>
      </c>
      <c r="S52" s="212" t="s">
        <v>273</v>
      </c>
      <c r="T52" s="214">
        <f>VLOOKUP(R52&amp;S52,Hoja1!$Q$4:$R$9,2,0)</f>
        <v>0.45</v>
      </c>
      <c r="U52" s="212" t="s">
        <v>274</v>
      </c>
      <c r="V52" s="212" t="s">
        <v>275</v>
      </c>
      <c r="W52" s="212" t="s">
        <v>276</v>
      </c>
      <c r="X52" s="214"/>
      <c r="Y52" s="214"/>
      <c r="Z52" s="214"/>
      <c r="AA52" s="352"/>
      <c r="AB52" s="352"/>
      <c r="AC52" s="214"/>
      <c r="AD52" s="214"/>
      <c r="AE52" s="352"/>
      <c r="AF52" s="352"/>
      <c r="AG52" s="391"/>
      <c r="AH52" s="391"/>
      <c r="AI52" s="347"/>
      <c r="AJ52" s="347"/>
      <c r="AK52" s="347"/>
      <c r="AL52" s="347"/>
      <c r="AM52" s="347"/>
      <c r="AN52" s="348"/>
    </row>
    <row r="53" spans="1:40" ht="60" x14ac:dyDescent="0.25">
      <c r="A53" s="348"/>
      <c r="B53" s="386"/>
      <c r="C53" s="348"/>
      <c r="D53" s="330"/>
      <c r="E53" s="348"/>
      <c r="F53" s="348"/>
      <c r="G53" s="348"/>
      <c r="H53" s="348"/>
      <c r="I53" s="384"/>
      <c r="J53" s="349"/>
      <c r="K53" s="348"/>
      <c r="L53" s="348"/>
      <c r="M53" s="348"/>
      <c r="N53" s="348"/>
      <c r="O53" s="212">
        <v>5</v>
      </c>
      <c r="P53" s="144" t="s">
        <v>376</v>
      </c>
      <c r="Q53" s="212" t="str">
        <f t="shared" ref="Q53" si="26">IF(R53="Preventivo","Probabilidad",IF(R53="Detectivo","Probabilidad", IF(R53="Correctivo","Impacto")))</f>
        <v>Probabilidad</v>
      </c>
      <c r="R53" s="212" t="s">
        <v>281</v>
      </c>
      <c r="S53" s="212" t="s">
        <v>273</v>
      </c>
      <c r="T53" s="214">
        <f>VLOOKUP(R53&amp;S53,Hoja1!$Q$4:$R$9,2,0)</f>
        <v>0.35</v>
      </c>
      <c r="U53" s="212" t="s">
        <v>274</v>
      </c>
      <c r="V53" s="212" t="s">
        <v>315</v>
      </c>
      <c r="W53" s="212" t="s">
        <v>276</v>
      </c>
      <c r="X53" s="214"/>
      <c r="Y53" s="214"/>
      <c r="Z53" s="214"/>
      <c r="AA53" s="352"/>
      <c r="AB53" s="352"/>
      <c r="AC53" s="214"/>
      <c r="AD53" s="214"/>
      <c r="AE53" s="352"/>
      <c r="AF53" s="352"/>
      <c r="AG53" s="391"/>
      <c r="AH53" s="391"/>
      <c r="AI53" s="347"/>
      <c r="AJ53" s="347"/>
      <c r="AK53" s="347"/>
      <c r="AL53" s="347"/>
      <c r="AM53" s="347"/>
      <c r="AN53" s="348"/>
    </row>
    <row r="54" spans="1:40" ht="45" x14ac:dyDescent="0.25">
      <c r="A54" s="348"/>
      <c r="B54" s="387"/>
      <c r="C54" s="348"/>
      <c r="D54" s="331"/>
      <c r="E54" s="348"/>
      <c r="F54" s="348"/>
      <c r="G54" s="348"/>
      <c r="H54" s="348"/>
      <c r="I54" s="384"/>
      <c r="J54" s="349"/>
      <c r="K54" s="348"/>
      <c r="L54" s="354"/>
      <c r="M54" s="354"/>
      <c r="N54" s="348"/>
      <c r="O54" s="212">
        <v>6</v>
      </c>
      <c r="P54" s="248" t="s">
        <v>377</v>
      </c>
      <c r="Q54" s="212" t="str">
        <f t="shared" ref="Q54" si="27">IF(R54="Preventivo","Probabilidad",IF(R54="Detectivo","Probabilidad", IF(R54="Correctivo","Impacto")))</f>
        <v>Probabilidad</v>
      </c>
      <c r="R54" s="212" t="s">
        <v>281</v>
      </c>
      <c r="S54" s="212" t="s">
        <v>273</v>
      </c>
      <c r="T54" s="214">
        <f>VLOOKUP(R54&amp;S54,Hoja1!$Q$4:$R$9,2,0)</f>
        <v>0.35</v>
      </c>
      <c r="U54" s="212" t="s">
        <v>274</v>
      </c>
      <c r="V54" s="212" t="s">
        <v>275</v>
      </c>
      <c r="W54" s="212" t="s">
        <v>276</v>
      </c>
      <c r="X54" s="214">
        <f t="shared" ref="X54" si="28">IF(Q54="Probabilidad",($J$35*T54),IF(Q54="Impacto"," "))</f>
        <v>0.13999999999999999</v>
      </c>
      <c r="Y54" s="214" t="str">
        <f>IF(Z54&lt;=20%,'Tabla probabilidad'!$B$5,IF(Z54&lt;=40%,'Tabla probabilidad'!$B$6,IF(Z54&lt;=60%,'Tabla probabilidad'!$B$7,IF(Z54&lt;=80%,'Tabla probabilidad'!$B$8,IF(Z54&lt;=100%,'Tabla probabilidad'!$B$9)))))</f>
        <v>Baja</v>
      </c>
      <c r="Z54" s="214">
        <f>IF(R54="Preventivo",(J49-(J49*T54)),IF(R54="Detectivo",(J49-(J49*T54)),IF(R54="Correctivo",(J49))))</f>
        <v>0.26</v>
      </c>
      <c r="AA54" s="352"/>
      <c r="AB54" s="352"/>
      <c r="AC54" s="214" t="str">
        <f t="shared" ref="AC54" si="29">IF(AD54&lt;=20%,"Leve",IF(AD54&lt;=40%,"Menor",IF(AD54&lt;=60%,"Moderado",IF(AD54&lt;=80%,"Mayor",IF(AD54&lt;=100%,"Catastrófico")))))</f>
        <v>Moderado</v>
      </c>
      <c r="AD54" s="214">
        <f t="shared" ref="AD54" si="30">IF(Q54="Probabilidad",(($M$35-0)),IF(Q54="Impacto",($M$35-($M$35*T54))))</f>
        <v>0.6</v>
      </c>
      <c r="AE54" s="352"/>
      <c r="AF54" s="352"/>
      <c r="AG54" s="391"/>
      <c r="AH54" s="391"/>
      <c r="AI54" s="347"/>
      <c r="AJ54" s="347"/>
      <c r="AK54" s="347"/>
      <c r="AL54" s="347"/>
      <c r="AM54" s="347"/>
      <c r="AN54" s="348"/>
    </row>
  </sheetData>
  <mergeCells count="280">
    <mergeCell ref="AN49:AN54"/>
    <mergeCell ref="AN45:AN48"/>
    <mergeCell ref="A49:A54"/>
    <mergeCell ref="B49:B54"/>
    <mergeCell ref="C49:C54"/>
    <mergeCell ref="E49:E54"/>
    <mergeCell ref="F49:F54"/>
    <mergeCell ref="G49:G54"/>
    <mergeCell ref="H49:H54"/>
    <mergeCell ref="I49:I54"/>
    <mergeCell ref="J49:J54"/>
    <mergeCell ref="K49:K54"/>
    <mergeCell ref="L49:L54"/>
    <mergeCell ref="M49:M54"/>
    <mergeCell ref="N49:N54"/>
    <mergeCell ref="AA49:AA54"/>
    <mergeCell ref="AB49:AB54"/>
    <mergeCell ref="AE49:AE54"/>
    <mergeCell ref="AF49:AF54"/>
    <mergeCell ref="AG49:AG54"/>
    <mergeCell ref="AH49:AH54"/>
    <mergeCell ref="AE45:AE48"/>
    <mergeCell ref="AF45:AF48"/>
    <mergeCell ref="AG45:AG48"/>
    <mergeCell ref="AH45:AH48"/>
    <mergeCell ref="AI45:AI48"/>
    <mergeCell ref="AJ45:AJ48"/>
    <mergeCell ref="AK45:AK48"/>
    <mergeCell ref="AL49:AL54"/>
    <mergeCell ref="AM49:AM54"/>
    <mergeCell ref="AM45:AM48"/>
    <mergeCell ref="AG39:AG44"/>
    <mergeCell ref="AH39:AH44"/>
    <mergeCell ref="AI39:AI44"/>
    <mergeCell ref="AJ39:AJ44"/>
    <mergeCell ref="AK39:AK44"/>
    <mergeCell ref="AL39:AL44"/>
    <mergeCell ref="AM39:AM44"/>
    <mergeCell ref="AI49:AI54"/>
    <mergeCell ref="AJ49:AJ54"/>
    <mergeCell ref="AK49:AK54"/>
    <mergeCell ref="AN39:AN44"/>
    <mergeCell ref="A45:A48"/>
    <mergeCell ref="B45:B48"/>
    <mergeCell ref="C45:C48"/>
    <mergeCell ref="E45:E48"/>
    <mergeCell ref="F45:F48"/>
    <mergeCell ref="G45:G48"/>
    <mergeCell ref="H45:H48"/>
    <mergeCell ref="I45:I48"/>
    <mergeCell ref="J45:J48"/>
    <mergeCell ref="K45:K48"/>
    <mergeCell ref="L45:L48"/>
    <mergeCell ref="M45:M48"/>
    <mergeCell ref="N45:N48"/>
    <mergeCell ref="AA45:AA48"/>
    <mergeCell ref="AB45:AB48"/>
    <mergeCell ref="J39:J44"/>
    <mergeCell ref="K39:K44"/>
    <mergeCell ref="L39:L44"/>
    <mergeCell ref="M39:M44"/>
    <mergeCell ref="N39:N44"/>
    <mergeCell ref="AA39:AA44"/>
    <mergeCell ref="AB39:AB44"/>
    <mergeCell ref="AL45:AL48"/>
    <mergeCell ref="AE39:AE44"/>
    <mergeCell ref="AF39:AF44"/>
    <mergeCell ref="A39:A44"/>
    <mergeCell ref="B39:B44"/>
    <mergeCell ref="C39:C44"/>
    <mergeCell ref="E39:E44"/>
    <mergeCell ref="F39:F44"/>
    <mergeCell ref="G39:G44"/>
    <mergeCell ref="H39:H44"/>
    <mergeCell ref="I39:I44"/>
    <mergeCell ref="AB31:AB34"/>
    <mergeCell ref="AN31:AN34"/>
    <mergeCell ref="AE31:AE34"/>
    <mergeCell ref="AF31:AF34"/>
    <mergeCell ref="AG31:AG34"/>
    <mergeCell ref="AH31:AH34"/>
    <mergeCell ref="AI31:AI34"/>
    <mergeCell ref="AJ31:AJ34"/>
    <mergeCell ref="AK31:AK34"/>
    <mergeCell ref="AL31:AL34"/>
    <mergeCell ref="AM31:AM34"/>
    <mergeCell ref="A31:A34"/>
    <mergeCell ref="B31:B34"/>
    <mergeCell ref="C31:C34"/>
    <mergeCell ref="D31:D34"/>
    <mergeCell ref="E31:E34"/>
    <mergeCell ref="F31:F34"/>
    <mergeCell ref="G31:G34"/>
    <mergeCell ref="H31:H34"/>
    <mergeCell ref="I31:I34"/>
    <mergeCell ref="B8:B9"/>
    <mergeCell ref="K26:K30"/>
    <mergeCell ref="L26:L30"/>
    <mergeCell ref="M26:M30"/>
    <mergeCell ref="N26:N30"/>
    <mergeCell ref="K35:K38"/>
    <mergeCell ref="L35:L38"/>
    <mergeCell ref="M35:M38"/>
    <mergeCell ref="N35:N38"/>
    <mergeCell ref="H21:H25"/>
    <mergeCell ref="I21:I25"/>
    <mergeCell ref="J21:J25"/>
    <mergeCell ref="K10:K14"/>
    <mergeCell ref="L10:L14"/>
    <mergeCell ref="M10:M14"/>
    <mergeCell ref="N10:N14"/>
    <mergeCell ref="C15:C19"/>
    <mergeCell ref="J31:J34"/>
    <mergeCell ref="K31:K34"/>
    <mergeCell ref="L31:L34"/>
    <mergeCell ref="M31:M34"/>
    <mergeCell ref="N31:N34"/>
    <mergeCell ref="J10:J14"/>
    <mergeCell ref="AN35:AN38"/>
    <mergeCell ref="AH26:AH30"/>
    <mergeCell ref="AI26:AI30"/>
    <mergeCell ref="AJ26:AJ30"/>
    <mergeCell ref="AK26:AK30"/>
    <mergeCell ref="AL26:AL30"/>
    <mergeCell ref="AM26:AM30"/>
    <mergeCell ref="AN26:AN30"/>
    <mergeCell ref="AA26:AA30"/>
    <mergeCell ref="AB26:AB30"/>
    <mergeCell ref="AE26:AE30"/>
    <mergeCell ref="AF26:AF30"/>
    <mergeCell ref="AG26:AG30"/>
    <mergeCell ref="AJ35:AJ38"/>
    <mergeCell ref="AK35:AK38"/>
    <mergeCell ref="AL35:AL38"/>
    <mergeCell ref="AG35:AG38"/>
    <mergeCell ref="AH35:AH38"/>
    <mergeCell ref="AI35:AI38"/>
    <mergeCell ref="AA35:AA38"/>
    <mergeCell ref="AB35:AB38"/>
    <mergeCell ref="AE35:AE38"/>
    <mergeCell ref="AF35:AF38"/>
    <mergeCell ref="AA31:AA34"/>
    <mergeCell ref="A35:A38"/>
    <mergeCell ref="C35:C38"/>
    <mergeCell ref="E35:E38"/>
    <mergeCell ref="F35:F38"/>
    <mergeCell ref="G35:G38"/>
    <mergeCell ref="H35:H38"/>
    <mergeCell ref="I35:I38"/>
    <mergeCell ref="J35:J38"/>
    <mergeCell ref="AM35:AM38"/>
    <mergeCell ref="B35:B38"/>
    <mergeCell ref="A26:A30"/>
    <mergeCell ref="C26:C30"/>
    <mergeCell ref="E26:E30"/>
    <mergeCell ref="F26:F30"/>
    <mergeCell ref="G26:G30"/>
    <mergeCell ref="H26:H30"/>
    <mergeCell ref="I26:I30"/>
    <mergeCell ref="J26:J30"/>
    <mergeCell ref="AH21:AH25"/>
    <mergeCell ref="A21:A25"/>
    <mergeCell ref="C21:C25"/>
    <mergeCell ref="E21:E25"/>
    <mergeCell ref="F21:F25"/>
    <mergeCell ref="G21:G25"/>
    <mergeCell ref="B21:B25"/>
    <mergeCell ref="B26:B30"/>
    <mergeCell ref="AI21:AI25"/>
    <mergeCell ref="AJ21:AJ25"/>
    <mergeCell ref="AK21:AK25"/>
    <mergeCell ref="K21:K25"/>
    <mergeCell ref="L21:L25"/>
    <mergeCell ref="M21:M25"/>
    <mergeCell ref="N21:N25"/>
    <mergeCell ref="AA21:AA25"/>
    <mergeCell ref="AB21:AB25"/>
    <mergeCell ref="AE21:AE25"/>
    <mergeCell ref="AF21:AF25"/>
    <mergeCell ref="AG21:AG25"/>
    <mergeCell ref="AN15:AN19"/>
    <mergeCell ref="AH10:AH14"/>
    <mergeCell ref="AI10:AI14"/>
    <mergeCell ref="AJ10:AJ14"/>
    <mergeCell ref="AK10:AK14"/>
    <mergeCell ref="AL10:AL14"/>
    <mergeCell ref="AM10:AM14"/>
    <mergeCell ref="AN10:AN14"/>
    <mergeCell ref="AG10:AG14"/>
    <mergeCell ref="AL15:AL19"/>
    <mergeCell ref="AM15:AM19"/>
    <mergeCell ref="AA10:AA14"/>
    <mergeCell ref="AB10:AB14"/>
    <mergeCell ref="AE10:AE14"/>
    <mergeCell ref="AF10:AF14"/>
    <mergeCell ref="M15:M19"/>
    <mergeCell ref="AH15:AH19"/>
    <mergeCell ref="AI15:AI19"/>
    <mergeCell ref="AJ15:AJ19"/>
    <mergeCell ref="AK15:AK19"/>
    <mergeCell ref="AB15:AB19"/>
    <mergeCell ref="AE15:AE19"/>
    <mergeCell ref="AF15:AF19"/>
    <mergeCell ref="AG15:AG19"/>
    <mergeCell ref="A15:A19"/>
    <mergeCell ref="A10:A14"/>
    <mergeCell ref="C10:C14"/>
    <mergeCell ref="D10:D14"/>
    <mergeCell ref="E10:E14"/>
    <mergeCell ref="F10:F14"/>
    <mergeCell ref="G10:G14"/>
    <mergeCell ref="H10:H14"/>
    <mergeCell ref="I10:I14"/>
    <mergeCell ref="B10:B14"/>
    <mergeCell ref="B15:B19"/>
    <mergeCell ref="D15:D19"/>
    <mergeCell ref="E15:E19"/>
    <mergeCell ref="F15:F19"/>
    <mergeCell ref="G15:G19"/>
    <mergeCell ref="H15:H19"/>
    <mergeCell ref="I15:I19"/>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4:C4"/>
    <mergeCell ref="D4:N4"/>
    <mergeCell ref="O4:Q4"/>
    <mergeCell ref="A1:C2"/>
    <mergeCell ref="A5:C5"/>
    <mergeCell ref="D5:N5"/>
    <mergeCell ref="A6:C6"/>
    <mergeCell ref="D6:N6"/>
    <mergeCell ref="A7:H7"/>
    <mergeCell ref="I7:N7"/>
    <mergeCell ref="D1:AK3"/>
    <mergeCell ref="D49:D54"/>
    <mergeCell ref="D21:D25"/>
    <mergeCell ref="D26:D30"/>
    <mergeCell ref="D35:D38"/>
    <mergeCell ref="D39:D44"/>
    <mergeCell ref="D45:D48"/>
    <mergeCell ref="AL1:AN3"/>
    <mergeCell ref="AI7:AN7"/>
    <mergeCell ref="X7:AH7"/>
    <mergeCell ref="K8:K9"/>
    <mergeCell ref="L8:L9"/>
    <mergeCell ref="M8:M9"/>
    <mergeCell ref="AL8:AL9"/>
    <mergeCell ref="AM8:AM9"/>
    <mergeCell ref="AN8:AN9"/>
    <mergeCell ref="O7:W7"/>
    <mergeCell ref="AL21:AL25"/>
    <mergeCell ref="AM21:AM25"/>
    <mergeCell ref="AN21:AN25"/>
    <mergeCell ref="J15:J19"/>
    <mergeCell ref="N15:N19"/>
    <mergeCell ref="AA15:AA19"/>
    <mergeCell ref="K15:K19"/>
    <mergeCell ref="L15:L19"/>
  </mergeCells>
  <conditionalFormatting sqref="L10 L15 L20:L24 L26 L35:L37 L45:M47">
    <cfRule type="containsText" dxfId="3428" priority="1189" operator="containsText" text="Catastrófico">
      <formula>NOT(ISERROR(SEARCH("Catastrófico",L10)))</formula>
    </cfRule>
    <cfRule type="containsText" dxfId="3427" priority="1190" operator="containsText" text="Mayor">
      <formula>NOT(ISERROR(SEARCH("Mayor",L10)))</formula>
    </cfRule>
    <cfRule type="containsText" dxfId="3426" priority="1191" operator="containsText" text="Alta">
      <formula>NOT(ISERROR(SEARCH("Alta",L10)))</formula>
    </cfRule>
    <cfRule type="containsText" dxfId="3425" priority="1192" operator="containsText" text="Moderado">
      <formula>NOT(ISERROR(SEARCH("Moderado",L10)))</formula>
    </cfRule>
    <cfRule type="containsText" dxfId="3424" priority="1193" operator="containsText" text="Menor">
      <formula>NOT(ISERROR(SEARCH("Menor",L10)))</formula>
    </cfRule>
    <cfRule type="containsText" dxfId="3423" priority="1194" operator="containsText" text="Leve">
      <formula>NOT(ISERROR(SEARCH("Leve",L10)))</formula>
    </cfRule>
  </conditionalFormatting>
  <conditionalFormatting sqref="N10 N45:N47">
    <cfRule type="containsText" dxfId="3422" priority="1184" operator="containsText" text="Extremo">
      <formula>NOT(ISERROR(SEARCH("Extremo",N10)))</formula>
    </cfRule>
    <cfRule type="containsText" dxfId="3421" priority="1185" operator="containsText" text="Alto">
      <formula>NOT(ISERROR(SEARCH("Alto",N10)))</formula>
    </cfRule>
    <cfRule type="containsText" dxfId="3420" priority="1186" operator="containsText" text="Bajo">
      <formula>NOT(ISERROR(SEARCH("Bajo",N10)))</formula>
    </cfRule>
    <cfRule type="containsText" dxfId="3419" priority="1187" operator="containsText" text="Moderado">
      <formula>NOT(ISERROR(SEARCH("Moderado",N10)))</formula>
    </cfRule>
    <cfRule type="containsText" dxfId="3418" priority="1188" operator="containsText" text="Extremo">
      <formula>NOT(ISERROR(SEARCH("Extremo",N10)))</formula>
    </cfRule>
  </conditionalFormatting>
  <conditionalFormatting sqref="M10 M15 M20:M24 M26 M35:M37">
    <cfRule type="containsText" dxfId="3417" priority="1178" operator="containsText" text="Catastrófico">
      <formula>NOT(ISERROR(SEARCH("Catastrófico",M10)))</formula>
    </cfRule>
    <cfRule type="containsText" dxfId="3416" priority="1179" operator="containsText" text="Mayor">
      <formula>NOT(ISERROR(SEARCH("Mayor",M10)))</formula>
    </cfRule>
    <cfRule type="containsText" dxfId="3415" priority="1180" operator="containsText" text="Alta">
      <formula>NOT(ISERROR(SEARCH("Alta",M10)))</formula>
    </cfRule>
    <cfRule type="containsText" dxfId="3414" priority="1181" operator="containsText" text="Moderado">
      <formula>NOT(ISERROR(SEARCH("Moderado",M10)))</formula>
    </cfRule>
    <cfRule type="containsText" dxfId="3413" priority="1182" operator="containsText" text="Menor">
      <formula>NOT(ISERROR(SEARCH("Menor",M10)))</formula>
    </cfRule>
    <cfRule type="containsText" dxfId="3412" priority="1183" operator="containsText" text="Leve">
      <formula>NOT(ISERROR(SEARCH("Leve",M10)))</formula>
    </cfRule>
  </conditionalFormatting>
  <conditionalFormatting sqref="AA10:AA30 AA35:AA38 AA45:AA54">
    <cfRule type="containsText" dxfId="3411" priority="498" operator="containsText" text="Muy Baja">
      <formula>NOT(ISERROR(SEARCH("Muy Baja",AA10)))</formula>
    </cfRule>
    <cfRule type="containsText" dxfId="3410" priority="1087" operator="containsText" text="Muy Alta">
      <formula>NOT(ISERROR(SEARCH("Muy Alta",AA10)))</formula>
    </cfRule>
    <cfRule type="containsText" dxfId="3409" priority="1088" operator="containsText" text="Alta">
      <formula>NOT(ISERROR(SEARCH("Alta",AA10)))</formula>
    </cfRule>
    <cfRule type="containsText" dxfId="3408" priority="1089" operator="containsText" text="Media">
      <formula>NOT(ISERROR(SEARCH("Media",AA10)))</formula>
    </cfRule>
    <cfRule type="containsText" dxfId="3407" priority="1090" operator="containsText" text="Baja">
      <formula>NOT(ISERROR(SEARCH("Baja",AA10)))</formula>
    </cfRule>
    <cfRule type="containsText" dxfId="3406" priority="1091" operator="containsText" text="Muy Baja">
      <formula>NOT(ISERROR(SEARCH("Muy Baja",AA10)))</formula>
    </cfRule>
  </conditionalFormatting>
  <conditionalFormatting sqref="I10 I45:I47">
    <cfRule type="containsText" dxfId="3405" priority="1059" operator="containsText" text="Muy Baja">
      <formula>NOT(ISERROR(SEARCH("Muy Baja",I10)))</formula>
    </cfRule>
    <cfRule type="containsText" dxfId="3404" priority="1060" operator="containsText" text="Baja">
      <formula>NOT(ISERROR(SEARCH("Baja",I10)))</formula>
    </cfRule>
    <cfRule type="containsText" dxfId="3403" priority="1062" operator="containsText" text="Muy Alta">
      <formula>NOT(ISERROR(SEARCH("Muy Alta",I10)))</formula>
    </cfRule>
    <cfRule type="containsText" dxfId="3402" priority="1063" operator="containsText" text="Alta">
      <formula>NOT(ISERROR(SEARCH("Alta",I10)))</formula>
    </cfRule>
    <cfRule type="containsText" dxfId="3401" priority="1064" operator="containsText" text="Media">
      <formula>NOT(ISERROR(SEARCH("Media",I10)))</formula>
    </cfRule>
    <cfRule type="containsText" dxfId="3400" priority="1065" operator="containsText" text="Media">
      <formula>NOT(ISERROR(SEARCH("Media",I10)))</formula>
    </cfRule>
    <cfRule type="containsText" dxfId="3399" priority="1066" operator="containsText" text="Media">
      <formula>NOT(ISERROR(SEARCH("Media",I10)))</formula>
    </cfRule>
    <cfRule type="containsText" dxfId="3398" priority="1067" operator="containsText" text="Muy Baja">
      <formula>NOT(ISERROR(SEARCH("Muy Baja",I10)))</formula>
    </cfRule>
    <cfRule type="containsText" dxfId="3397" priority="1068" operator="containsText" text="Baja">
      <formula>NOT(ISERROR(SEARCH("Baja",I10)))</formula>
    </cfRule>
    <cfRule type="containsText" dxfId="3396" priority="1069" operator="containsText" text="Muy Baja">
      <formula>NOT(ISERROR(SEARCH("Muy Baja",I10)))</formula>
    </cfRule>
    <cfRule type="containsText" dxfId="3395" priority="1070" operator="containsText" text="Muy Baja">
      <formula>NOT(ISERROR(SEARCH("Muy Baja",I10)))</formula>
    </cfRule>
    <cfRule type="containsText" dxfId="3394" priority="1071" operator="containsText" text="Muy Baja">
      <formula>NOT(ISERROR(SEARCH("Muy Baja",I10)))</formula>
    </cfRule>
    <cfRule type="containsText" dxfId="3393" priority="1072" operator="containsText" text="Muy Baja'Tabla probabilidad'!">
      <formula>NOT(ISERROR(SEARCH("Muy Baja'Tabla probabilidad'!",I10)))</formula>
    </cfRule>
    <cfRule type="containsText" dxfId="3392" priority="1073" operator="containsText" text="Muy bajo">
      <formula>NOT(ISERROR(SEARCH("Muy bajo",I10)))</formula>
    </cfRule>
    <cfRule type="containsText" dxfId="3391" priority="1074" operator="containsText" text="Alta">
      <formula>NOT(ISERROR(SEARCH("Alta",I10)))</formula>
    </cfRule>
    <cfRule type="containsText" dxfId="3390" priority="1075" operator="containsText" text="Media">
      <formula>NOT(ISERROR(SEARCH("Media",I10)))</formula>
    </cfRule>
    <cfRule type="containsText" dxfId="3389" priority="1076" operator="containsText" text="Baja">
      <formula>NOT(ISERROR(SEARCH("Baja",I10)))</formula>
    </cfRule>
    <cfRule type="containsText" dxfId="3388" priority="1077" operator="containsText" text="Muy baja">
      <formula>NOT(ISERROR(SEARCH("Muy baja",I10)))</formula>
    </cfRule>
    <cfRule type="cellIs" dxfId="3387" priority="1080" operator="between">
      <formula>1</formula>
      <formula>2</formula>
    </cfRule>
    <cfRule type="cellIs" dxfId="3386" priority="1081" operator="between">
      <formula>0</formula>
      <formula>2</formula>
    </cfRule>
  </conditionalFormatting>
  <conditionalFormatting sqref="I10 I45:I47">
    <cfRule type="containsText" dxfId="3385" priority="1061" operator="containsText" text="Muy Alta">
      <formula>NOT(ISERROR(SEARCH("Muy Alta",I10)))</formula>
    </cfRule>
  </conditionalFormatting>
  <conditionalFormatting sqref="Y10:Y14 Y35:Y38 Y45:Y54">
    <cfRule type="containsText" dxfId="3384" priority="963" operator="containsText" text="Muy Alta">
      <formula>NOT(ISERROR(SEARCH("Muy Alta",Y10)))</formula>
    </cfRule>
    <cfRule type="containsText" dxfId="3383" priority="964" operator="containsText" text="Alta">
      <formula>NOT(ISERROR(SEARCH("Alta",Y10)))</formula>
    </cfRule>
    <cfRule type="containsText" dxfId="3382" priority="965" operator="containsText" text="Media">
      <formula>NOT(ISERROR(SEARCH("Media",Y10)))</formula>
    </cfRule>
    <cfRule type="containsText" dxfId="3381" priority="966" operator="containsText" text="Muy Baja">
      <formula>NOT(ISERROR(SEARCH("Muy Baja",Y10)))</formula>
    </cfRule>
    <cfRule type="containsText" dxfId="3380" priority="967" operator="containsText" text="Baja">
      <formula>NOT(ISERROR(SEARCH("Baja",Y10)))</formula>
    </cfRule>
    <cfRule type="containsText" dxfId="3379" priority="968" operator="containsText" text="Muy Baja">
      <formula>NOT(ISERROR(SEARCH("Muy Baja",Y10)))</formula>
    </cfRule>
  </conditionalFormatting>
  <conditionalFormatting sqref="AC10:AC14 AC35:AC38 AC45:AC54">
    <cfRule type="containsText" dxfId="3378" priority="958" operator="containsText" text="Catastrófico">
      <formula>NOT(ISERROR(SEARCH("Catastrófico",AC10)))</formula>
    </cfRule>
    <cfRule type="containsText" dxfId="3377" priority="959" operator="containsText" text="Mayor">
      <formula>NOT(ISERROR(SEARCH("Mayor",AC10)))</formula>
    </cfRule>
    <cfRule type="containsText" dxfId="3376" priority="960" operator="containsText" text="Moderado">
      <formula>NOT(ISERROR(SEARCH("Moderado",AC10)))</formula>
    </cfRule>
    <cfRule type="containsText" dxfId="3375" priority="961" operator="containsText" text="Menor">
      <formula>NOT(ISERROR(SEARCH("Menor",AC10)))</formula>
    </cfRule>
    <cfRule type="containsText" dxfId="3374" priority="962" operator="containsText" text="Leve">
      <formula>NOT(ISERROR(SEARCH("Leve",AC10)))</formula>
    </cfRule>
  </conditionalFormatting>
  <conditionalFormatting sqref="AG10 AG45:AG47">
    <cfRule type="containsText" dxfId="3373" priority="949" operator="containsText" text="Extremo">
      <formula>NOT(ISERROR(SEARCH("Extremo",AG10)))</formula>
    </cfRule>
    <cfRule type="containsText" dxfId="3372" priority="950" operator="containsText" text="Alto">
      <formula>NOT(ISERROR(SEARCH("Alto",AG10)))</formula>
    </cfRule>
    <cfRule type="containsText" dxfId="3371" priority="951" operator="containsText" text="Moderado">
      <formula>NOT(ISERROR(SEARCH("Moderado",AG10)))</formula>
    </cfRule>
    <cfRule type="containsText" dxfId="3370" priority="952" operator="containsText" text="Menor">
      <formula>NOT(ISERROR(SEARCH("Menor",AG10)))</formula>
    </cfRule>
    <cfRule type="containsText" dxfId="3369" priority="953" operator="containsText" text="Bajo">
      <formula>NOT(ISERROR(SEARCH("Bajo",AG10)))</formula>
    </cfRule>
    <cfRule type="containsText" dxfId="3368" priority="954" operator="containsText" text="Moderado">
      <formula>NOT(ISERROR(SEARCH("Moderado",AG10)))</formula>
    </cfRule>
    <cfRule type="containsText" dxfId="3367" priority="955" operator="containsText" text="Extremo">
      <formula>NOT(ISERROR(SEARCH("Extremo",AG10)))</formula>
    </cfRule>
    <cfRule type="containsText" dxfId="3366" priority="956" operator="containsText" text="Baja">
      <formula>NOT(ISERROR(SEARCH("Baja",AG10)))</formula>
    </cfRule>
    <cfRule type="containsText" dxfId="3365" priority="957" operator="containsText" text="Alto">
      <formula>NOT(ISERROR(SEARCH("Alto",AG10)))</formula>
    </cfRule>
  </conditionalFormatting>
  <conditionalFormatting sqref="AE10:AE14 AE35:AE38 AE45:AE54">
    <cfRule type="containsText" dxfId="3364" priority="939" operator="containsText" text="Catastrófico">
      <formula>NOT(ISERROR(SEARCH("Catastrófico",AE10)))</formula>
    </cfRule>
    <cfRule type="containsText" dxfId="3363" priority="940" operator="containsText" text="Moderado">
      <formula>NOT(ISERROR(SEARCH("Moderado",AE10)))</formula>
    </cfRule>
    <cfRule type="containsText" dxfId="3362" priority="941" operator="containsText" text="Menor">
      <formula>NOT(ISERROR(SEARCH("Menor",AE10)))</formula>
    </cfRule>
    <cfRule type="containsText" dxfId="3361" priority="942" operator="containsText" text="Leve">
      <formula>NOT(ISERROR(SEARCH("Leve",AE10)))</formula>
    </cfRule>
    <cfRule type="containsText" dxfId="3360" priority="943" operator="containsText" text="Mayor">
      <formula>NOT(ISERROR(SEARCH("Mayor",AE10)))</formula>
    </cfRule>
  </conditionalFormatting>
  <conditionalFormatting sqref="N15 N20">
    <cfRule type="containsText" dxfId="3359" priority="928" operator="containsText" text="Extremo">
      <formula>NOT(ISERROR(SEARCH("Extremo",N15)))</formula>
    </cfRule>
    <cfRule type="containsText" dxfId="3358" priority="929" operator="containsText" text="Alto">
      <formula>NOT(ISERROR(SEARCH("Alto",N15)))</formula>
    </cfRule>
    <cfRule type="containsText" dxfId="3357" priority="930" operator="containsText" text="Bajo">
      <formula>NOT(ISERROR(SEARCH("Bajo",N15)))</formula>
    </cfRule>
    <cfRule type="containsText" dxfId="3356" priority="931" operator="containsText" text="Moderado">
      <formula>NOT(ISERROR(SEARCH("Moderado",N15)))</formula>
    </cfRule>
    <cfRule type="containsText" dxfId="3355" priority="932" operator="containsText" text="Extremo">
      <formula>NOT(ISERROR(SEARCH("Extremo",N15)))</formula>
    </cfRule>
  </conditionalFormatting>
  <conditionalFormatting sqref="I15 I20:I24">
    <cfRule type="containsText" dxfId="3354" priority="899" operator="containsText" text="Muy Baja">
      <formula>NOT(ISERROR(SEARCH("Muy Baja",I15)))</formula>
    </cfRule>
    <cfRule type="containsText" dxfId="3353" priority="900" operator="containsText" text="Baja">
      <formula>NOT(ISERROR(SEARCH("Baja",I15)))</formula>
    </cfRule>
    <cfRule type="containsText" dxfId="3352" priority="902" operator="containsText" text="Muy Alta">
      <formula>NOT(ISERROR(SEARCH("Muy Alta",I15)))</formula>
    </cfRule>
    <cfRule type="containsText" dxfId="3351" priority="903" operator="containsText" text="Alta">
      <formula>NOT(ISERROR(SEARCH("Alta",I15)))</formula>
    </cfRule>
    <cfRule type="containsText" dxfId="3350" priority="904" operator="containsText" text="Media">
      <formula>NOT(ISERROR(SEARCH("Media",I15)))</formula>
    </cfRule>
    <cfRule type="containsText" dxfId="3349" priority="905" operator="containsText" text="Media">
      <formula>NOT(ISERROR(SEARCH("Media",I15)))</formula>
    </cfRule>
    <cfRule type="containsText" dxfId="3348" priority="906" operator="containsText" text="Media">
      <formula>NOT(ISERROR(SEARCH("Media",I15)))</formula>
    </cfRule>
    <cfRule type="containsText" dxfId="3347" priority="907" operator="containsText" text="Muy Baja">
      <formula>NOT(ISERROR(SEARCH("Muy Baja",I15)))</formula>
    </cfRule>
    <cfRule type="containsText" dxfId="3346" priority="908" operator="containsText" text="Baja">
      <formula>NOT(ISERROR(SEARCH("Baja",I15)))</formula>
    </cfRule>
    <cfRule type="containsText" dxfId="3345" priority="909" operator="containsText" text="Muy Baja">
      <formula>NOT(ISERROR(SEARCH("Muy Baja",I15)))</formula>
    </cfRule>
    <cfRule type="containsText" dxfId="3344" priority="910" operator="containsText" text="Muy Baja">
      <formula>NOT(ISERROR(SEARCH("Muy Baja",I15)))</formula>
    </cfRule>
    <cfRule type="containsText" dxfId="3343" priority="911" operator="containsText" text="Muy Baja">
      <formula>NOT(ISERROR(SEARCH("Muy Baja",I15)))</formula>
    </cfRule>
    <cfRule type="containsText" dxfId="3342" priority="912" operator="containsText" text="Muy Baja'Tabla probabilidad'!">
      <formula>NOT(ISERROR(SEARCH("Muy Baja'Tabla probabilidad'!",I15)))</formula>
    </cfRule>
    <cfRule type="containsText" dxfId="3341" priority="913" operator="containsText" text="Muy bajo">
      <formula>NOT(ISERROR(SEARCH("Muy bajo",I15)))</formula>
    </cfRule>
    <cfRule type="containsText" dxfId="3340" priority="914" operator="containsText" text="Alta">
      <formula>NOT(ISERROR(SEARCH("Alta",I15)))</formula>
    </cfRule>
    <cfRule type="containsText" dxfId="3339" priority="915" operator="containsText" text="Media">
      <formula>NOT(ISERROR(SEARCH("Media",I15)))</formula>
    </cfRule>
    <cfRule type="containsText" dxfId="3338" priority="916" operator="containsText" text="Baja">
      <formula>NOT(ISERROR(SEARCH("Baja",I15)))</formula>
    </cfRule>
    <cfRule type="containsText" dxfId="3337" priority="917" operator="containsText" text="Muy baja">
      <formula>NOT(ISERROR(SEARCH("Muy baja",I15)))</formula>
    </cfRule>
    <cfRule type="cellIs" dxfId="3336" priority="920" operator="between">
      <formula>1</formula>
      <formula>2</formula>
    </cfRule>
    <cfRule type="cellIs" dxfId="3335" priority="921" operator="between">
      <formula>0</formula>
      <formula>2</formula>
    </cfRule>
  </conditionalFormatting>
  <conditionalFormatting sqref="I15 I20:I24">
    <cfRule type="containsText" dxfId="3334" priority="901" operator="containsText" text="Muy Alta">
      <formula>NOT(ISERROR(SEARCH("Muy Alta",I15)))</formula>
    </cfRule>
  </conditionalFormatting>
  <conditionalFormatting sqref="Y15:Y19">
    <cfRule type="containsText" dxfId="3333" priority="893" operator="containsText" text="Muy Alta">
      <formula>NOT(ISERROR(SEARCH("Muy Alta",Y15)))</formula>
    </cfRule>
    <cfRule type="containsText" dxfId="3332" priority="894" operator="containsText" text="Alta">
      <formula>NOT(ISERROR(SEARCH("Alta",Y15)))</formula>
    </cfRule>
    <cfRule type="containsText" dxfId="3331" priority="895" operator="containsText" text="Media">
      <formula>NOT(ISERROR(SEARCH("Media",Y15)))</formula>
    </cfRule>
    <cfRule type="containsText" dxfId="3330" priority="896" operator="containsText" text="Muy Baja">
      <formula>NOT(ISERROR(SEARCH("Muy Baja",Y15)))</formula>
    </cfRule>
    <cfRule type="containsText" dxfId="3329" priority="897" operator="containsText" text="Baja">
      <formula>NOT(ISERROR(SEARCH("Baja",Y15)))</formula>
    </cfRule>
    <cfRule type="containsText" dxfId="3328" priority="898" operator="containsText" text="Muy Baja">
      <formula>NOT(ISERROR(SEARCH("Muy Baja",Y15)))</formula>
    </cfRule>
  </conditionalFormatting>
  <conditionalFormatting sqref="AC15:AC19">
    <cfRule type="containsText" dxfId="3327" priority="888" operator="containsText" text="Catastrófico">
      <formula>NOT(ISERROR(SEARCH("Catastrófico",AC15)))</formula>
    </cfRule>
    <cfRule type="containsText" dxfId="3326" priority="889" operator="containsText" text="Mayor">
      <formula>NOT(ISERROR(SEARCH("Mayor",AC15)))</formula>
    </cfRule>
    <cfRule type="containsText" dxfId="3325" priority="890" operator="containsText" text="Moderado">
      <formula>NOT(ISERROR(SEARCH("Moderado",AC15)))</formula>
    </cfRule>
    <cfRule type="containsText" dxfId="3324" priority="891" operator="containsText" text="Menor">
      <formula>NOT(ISERROR(SEARCH("Menor",AC15)))</formula>
    </cfRule>
    <cfRule type="containsText" dxfId="3323" priority="892" operator="containsText" text="Leve">
      <formula>NOT(ISERROR(SEARCH("Leve",AC15)))</formula>
    </cfRule>
  </conditionalFormatting>
  <conditionalFormatting sqref="AG15">
    <cfRule type="containsText" dxfId="3322" priority="879" operator="containsText" text="Extremo">
      <formula>NOT(ISERROR(SEARCH("Extremo",AG15)))</formula>
    </cfRule>
    <cfRule type="containsText" dxfId="3321" priority="880" operator="containsText" text="Alto">
      <formula>NOT(ISERROR(SEARCH("Alto",AG15)))</formula>
    </cfRule>
    <cfRule type="containsText" dxfId="3320" priority="881" operator="containsText" text="Moderado">
      <formula>NOT(ISERROR(SEARCH("Moderado",AG15)))</formula>
    </cfRule>
    <cfRule type="containsText" dxfId="3319" priority="882" operator="containsText" text="Menor">
      <formula>NOT(ISERROR(SEARCH("Menor",AG15)))</formula>
    </cfRule>
    <cfRule type="containsText" dxfId="3318" priority="883" operator="containsText" text="Bajo">
      <formula>NOT(ISERROR(SEARCH("Bajo",AG15)))</formula>
    </cfRule>
    <cfRule type="containsText" dxfId="3317" priority="884" operator="containsText" text="Moderado">
      <formula>NOT(ISERROR(SEARCH("Moderado",AG15)))</formula>
    </cfRule>
    <cfRule type="containsText" dxfId="3316" priority="885" operator="containsText" text="Extremo">
      <formula>NOT(ISERROR(SEARCH("Extremo",AG15)))</formula>
    </cfRule>
    <cfRule type="containsText" dxfId="3315" priority="886" operator="containsText" text="Baja">
      <formula>NOT(ISERROR(SEARCH("Baja",AG15)))</formula>
    </cfRule>
    <cfRule type="containsText" dxfId="3314" priority="887" operator="containsText" text="Alto">
      <formula>NOT(ISERROR(SEARCH("Alto",AG15)))</formula>
    </cfRule>
  </conditionalFormatting>
  <conditionalFormatting sqref="AE15:AE19">
    <cfRule type="containsText" dxfId="3313" priority="869" operator="containsText" text="Catastrófico">
      <formula>NOT(ISERROR(SEARCH("Catastrófico",AE15)))</formula>
    </cfRule>
    <cfRule type="containsText" dxfId="3312" priority="870" operator="containsText" text="Moderado">
      <formula>NOT(ISERROR(SEARCH("Moderado",AE15)))</formula>
    </cfRule>
    <cfRule type="containsText" dxfId="3311" priority="871" operator="containsText" text="Menor">
      <formula>NOT(ISERROR(SEARCH("Menor",AE15)))</formula>
    </cfRule>
    <cfRule type="containsText" dxfId="3310" priority="872" operator="containsText" text="Leve">
      <formula>NOT(ISERROR(SEARCH("Leve",AE15)))</formula>
    </cfRule>
    <cfRule type="containsText" dxfId="3309" priority="873" operator="containsText" text="Mayor">
      <formula>NOT(ISERROR(SEARCH("Mayor",AE15)))</formula>
    </cfRule>
  </conditionalFormatting>
  <conditionalFormatting sqref="Y20">
    <cfRule type="containsText" dxfId="3308" priority="803" operator="containsText" text="Muy Alta">
      <formula>NOT(ISERROR(SEARCH("Muy Alta",Y20)))</formula>
    </cfRule>
    <cfRule type="containsText" dxfId="3307" priority="804" operator="containsText" text="Alta">
      <formula>NOT(ISERROR(SEARCH("Alta",Y20)))</formula>
    </cfRule>
    <cfRule type="containsText" dxfId="3306" priority="805" operator="containsText" text="Media">
      <formula>NOT(ISERROR(SEARCH("Media",Y20)))</formula>
    </cfRule>
    <cfRule type="containsText" dxfId="3305" priority="806" operator="containsText" text="Muy Baja">
      <formula>NOT(ISERROR(SEARCH("Muy Baja",Y20)))</formula>
    </cfRule>
    <cfRule type="containsText" dxfId="3304" priority="807" operator="containsText" text="Baja">
      <formula>NOT(ISERROR(SEARCH("Baja",Y20)))</formula>
    </cfRule>
    <cfRule type="containsText" dxfId="3303" priority="808" operator="containsText" text="Muy Baja">
      <formula>NOT(ISERROR(SEARCH("Muy Baja",Y20)))</formula>
    </cfRule>
  </conditionalFormatting>
  <conditionalFormatting sqref="AC20">
    <cfRule type="containsText" dxfId="3302" priority="798" operator="containsText" text="Catastrófico">
      <formula>NOT(ISERROR(SEARCH("Catastrófico",AC20)))</formula>
    </cfRule>
    <cfRule type="containsText" dxfId="3301" priority="799" operator="containsText" text="Mayor">
      <formula>NOT(ISERROR(SEARCH("Mayor",AC20)))</formula>
    </cfRule>
    <cfRule type="containsText" dxfId="3300" priority="800" operator="containsText" text="Moderado">
      <formula>NOT(ISERROR(SEARCH("Moderado",AC20)))</formula>
    </cfRule>
    <cfRule type="containsText" dxfId="3299" priority="801" operator="containsText" text="Menor">
      <formula>NOT(ISERROR(SEARCH("Menor",AC20)))</formula>
    </cfRule>
    <cfRule type="containsText" dxfId="3298" priority="802" operator="containsText" text="Leve">
      <formula>NOT(ISERROR(SEARCH("Leve",AC20)))</formula>
    </cfRule>
  </conditionalFormatting>
  <conditionalFormatting sqref="AG20">
    <cfRule type="containsText" dxfId="3297" priority="789" operator="containsText" text="Extremo">
      <formula>NOT(ISERROR(SEARCH("Extremo",AG20)))</formula>
    </cfRule>
    <cfRule type="containsText" dxfId="3296" priority="790" operator="containsText" text="Alto">
      <formula>NOT(ISERROR(SEARCH("Alto",AG20)))</formula>
    </cfRule>
    <cfRule type="containsText" dxfId="3295" priority="791" operator="containsText" text="Moderado">
      <formula>NOT(ISERROR(SEARCH("Moderado",AG20)))</formula>
    </cfRule>
    <cfRule type="containsText" dxfId="3294" priority="792" operator="containsText" text="Menor">
      <formula>NOT(ISERROR(SEARCH("Menor",AG20)))</formula>
    </cfRule>
    <cfRule type="containsText" dxfId="3293" priority="793" operator="containsText" text="Bajo">
      <formula>NOT(ISERROR(SEARCH("Bajo",AG20)))</formula>
    </cfRule>
    <cfRule type="containsText" dxfId="3292" priority="794" operator="containsText" text="Moderado">
      <formula>NOT(ISERROR(SEARCH("Moderado",AG20)))</formula>
    </cfRule>
    <cfRule type="containsText" dxfId="3291" priority="795" operator="containsText" text="Extremo">
      <formula>NOT(ISERROR(SEARCH("Extremo",AG20)))</formula>
    </cfRule>
    <cfRule type="containsText" dxfId="3290" priority="796" operator="containsText" text="Baja">
      <formula>NOT(ISERROR(SEARCH("Baja",AG20)))</formula>
    </cfRule>
    <cfRule type="containsText" dxfId="3289" priority="797" operator="containsText" text="Alto">
      <formula>NOT(ISERROR(SEARCH("Alto",AG20)))</formula>
    </cfRule>
  </conditionalFormatting>
  <conditionalFormatting sqref="AE20">
    <cfRule type="containsText" dxfId="3288" priority="779" operator="containsText" text="Catastrófico">
      <formula>NOT(ISERROR(SEARCH("Catastrófico",AE20)))</formula>
    </cfRule>
    <cfRule type="containsText" dxfId="3287" priority="780" operator="containsText" text="Moderado">
      <formula>NOT(ISERROR(SEARCH("Moderado",AE20)))</formula>
    </cfRule>
    <cfRule type="containsText" dxfId="3286" priority="781" operator="containsText" text="Menor">
      <formula>NOT(ISERROR(SEARCH("Menor",AE20)))</formula>
    </cfRule>
    <cfRule type="containsText" dxfId="3285" priority="782" operator="containsText" text="Leve">
      <formula>NOT(ISERROR(SEARCH("Leve",AE20)))</formula>
    </cfRule>
    <cfRule type="containsText" dxfId="3284" priority="783" operator="containsText" text="Mayor">
      <formula>NOT(ISERROR(SEARCH("Mayor",AE20)))</formula>
    </cfRule>
  </conditionalFormatting>
  <conditionalFormatting sqref="N21:N24">
    <cfRule type="containsText" dxfId="3283" priority="774" operator="containsText" text="Extremo">
      <formula>NOT(ISERROR(SEARCH("Extremo",N21)))</formula>
    </cfRule>
    <cfRule type="containsText" dxfId="3282" priority="775" operator="containsText" text="Alto">
      <formula>NOT(ISERROR(SEARCH("Alto",N21)))</formula>
    </cfRule>
    <cfRule type="containsText" dxfId="3281" priority="776" operator="containsText" text="Bajo">
      <formula>NOT(ISERROR(SEARCH("Bajo",N21)))</formula>
    </cfRule>
    <cfRule type="containsText" dxfId="3280" priority="777" operator="containsText" text="Moderado">
      <formula>NOT(ISERROR(SEARCH("Moderado",N21)))</formula>
    </cfRule>
    <cfRule type="containsText" dxfId="3279" priority="778" operator="containsText" text="Extremo">
      <formula>NOT(ISERROR(SEARCH("Extremo",N21)))</formula>
    </cfRule>
  </conditionalFormatting>
  <conditionalFormatting sqref="Y21:Y25">
    <cfRule type="containsText" dxfId="3278" priority="733" operator="containsText" text="Muy Alta">
      <formula>NOT(ISERROR(SEARCH("Muy Alta",Y21)))</formula>
    </cfRule>
    <cfRule type="containsText" dxfId="3277" priority="734" operator="containsText" text="Alta">
      <formula>NOT(ISERROR(SEARCH("Alta",Y21)))</formula>
    </cfRule>
    <cfRule type="containsText" dxfId="3276" priority="735" operator="containsText" text="Media">
      <formula>NOT(ISERROR(SEARCH("Media",Y21)))</formula>
    </cfRule>
    <cfRule type="containsText" dxfId="3275" priority="736" operator="containsText" text="Muy Baja">
      <formula>NOT(ISERROR(SEARCH("Muy Baja",Y21)))</formula>
    </cfRule>
    <cfRule type="containsText" dxfId="3274" priority="737" operator="containsText" text="Baja">
      <formula>NOT(ISERROR(SEARCH("Baja",Y21)))</formula>
    </cfRule>
    <cfRule type="containsText" dxfId="3273" priority="738" operator="containsText" text="Muy Baja">
      <formula>NOT(ISERROR(SEARCH("Muy Baja",Y21)))</formula>
    </cfRule>
  </conditionalFormatting>
  <conditionalFormatting sqref="AC21:AC25">
    <cfRule type="containsText" dxfId="3272" priority="728" operator="containsText" text="Catastrófico">
      <formula>NOT(ISERROR(SEARCH("Catastrófico",AC21)))</formula>
    </cfRule>
    <cfRule type="containsText" dxfId="3271" priority="729" operator="containsText" text="Mayor">
      <formula>NOT(ISERROR(SEARCH("Mayor",AC21)))</formula>
    </cfRule>
    <cfRule type="containsText" dxfId="3270" priority="730" operator="containsText" text="Moderado">
      <formula>NOT(ISERROR(SEARCH("Moderado",AC21)))</formula>
    </cfRule>
    <cfRule type="containsText" dxfId="3269" priority="731" operator="containsText" text="Menor">
      <formula>NOT(ISERROR(SEARCH("Menor",AC21)))</formula>
    </cfRule>
    <cfRule type="containsText" dxfId="3268" priority="732" operator="containsText" text="Leve">
      <formula>NOT(ISERROR(SEARCH("Leve",AC21)))</formula>
    </cfRule>
  </conditionalFormatting>
  <conditionalFormatting sqref="AG21:AG24">
    <cfRule type="containsText" dxfId="3267" priority="719" operator="containsText" text="Extremo">
      <formula>NOT(ISERROR(SEARCH("Extremo",AG21)))</formula>
    </cfRule>
    <cfRule type="containsText" dxfId="3266" priority="720" operator="containsText" text="Alto">
      <formula>NOT(ISERROR(SEARCH("Alto",AG21)))</formula>
    </cfRule>
    <cfRule type="containsText" dxfId="3265" priority="721" operator="containsText" text="Moderado">
      <formula>NOT(ISERROR(SEARCH("Moderado",AG21)))</formula>
    </cfRule>
    <cfRule type="containsText" dxfId="3264" priority="722" operator="containsText" text="Menor">
      <formula>NOT(ISERROR(SEARCH("Menor",AG21)))</formula>
    </cfRule>
    <cfRule type="containsText" dxfId="3263" priority="723" operator="containsText" text="Bajo">
      <formula>NOT(ISERROR(SEARCH("Bajo",AG21)))</formula>
    </cfRule>
    <cfRule type="containsText" dxfId="3262" priority="724" operator="containsText" text="Moderado">
      <formula>NOT(ISERROR(SEARCH("Moderado",AG21)))</formula>
    </cfRule>
    <cfRule type="containsText" dxfId="3261" priority="725" operator="containsText" text="Extremo">
      <formula>NOT(ISERROR(SEARCH("Extremo",AG21)))</formula>
    </cfRule>
    <cfRule type="containsText" dxfId="3260" priority="726" operator="containsText" text="Baja">
      <formula>NOT(ISERROR(SEARCH("Baja",AG21)))</formula>
    </cfRule>
    <cfRule type="containsText" dxfId="3259" priority="727" operator="containsText" text="Alto">
      <formula>NOT(ISERROR(SEARCH("Alto",AG21)))</formula>
    </cfRule>
  </conditionalFormatting>
  <conditionalFormatting sqref="AE21:AE25">
    <cfRule type="containsText" dxfId="3258" priority="709" operator="containsText" text="Catastrófico">
      <formula>NOT(ISERROR(SEARCH("Catastrófico",AE21)))</formula>
    </cfRule>
    <cfRule type="containsText" dxfId="3257" priority="710" operator="containsText" text="Moderado">
      <formula>NOT(ISERROR(SEARCH("Moderado",AE21)))</formula>
    </cfRule>
    <cfRule type="containsText" dxfId="3256" priority="711" operator="containsText" text="Menor">
      <formula>NOT(ISERROR(SEARCH("Menor",AE21)))</formula>
    </cfRule>
    <cfRule type="containsText" dxfId="3255" priority="712" operator="containsText" text="Leve">
      <formula>NOT(ISERROR(SEARCH("Leve",AE21)))</formula>
    </cfRule>
    <cfRule type="containsText" dxfId="3254" priority="713" operator="containsText" text="Mayor">
      <formula>NOT(ISERROR(SEARCH("Mayor",AE21)))</formula>
    </cfRule>
  </conditionalFormatting>
  <conditionalFormatting sqref="N26">
    <cfRule type="containsText" dxfId="3253" priority="704" operator="containsText" text="Extremo">
      <formula>NOT(ISERROR(SEARCH("Extremo",N26)))</formula>
    </cfRule>
    <cfRule type="containsText" dxfId="3252" priority="705" operator="containsText" text="Alto">
      <formula>NOT(ISERROR(SEARCH("Alto",N26)))</formula>
    </cfRule>
    <cfRule type="containsText" dxfId="3251" priority="706" operator="containsText" text="Bajo">
      <formula>NOT(ISERROR(SEARCH("Bajo",N26)))</formula>
    </cfRule>
    <cfRule type="containsText" dxfId="3250" priority="707" operator="containsText" text="Moderado">
      <formula>NOT(ISERROR(SEARCH("Moderado",N26)))</formula>
    </cfRule>
    <cfRule type="containsText" dxfId="3249" priority="708" operator="containsText" text="Extremo">
      <formula>NOT(ISERROR(SEARCH("Extremo",N26)))</formula>
    </cfRule>
  </conditionalFormatting>
  <conditionalFormatting sqref="I26">
    <cfRule type="containsText" dxfId="3248" priority="681" operator="containsText" text="Muy Baja">
      <formula>NOT(ISERROR(SEARCH("Muy Baja",I26)))</formula>
    </cfRule>
    <cfRule type="containsText" dxfId="3247" priority="682" operator="containsText" text="Baja">
      <formula>NOT(ISERROR(SEARCH("Baja",I26)))</formula>
    </cfRule>
    <cfRule type="containsText" dxfId="3246" priority="684" operator="containsText" text="Muy Alta">
      <formula>NOT(ISERROR(SEARCH("Muy Alta",I26)))</formula>
    </cfRule>
    <cfRule type="containsText" dxfId="3245" priority="685" operator="containsText" text="Alta">
      <formula>NOT(ISERROR(SEARCH("Alta",I26)))</formula>
    </cfRule>
    <cfRule type="containsText" dxfId="3244" priority="686" operator="containsText" text="Media">
      <formula>NOT(ISERROR(SEARCH("Media",I26)))</formula>
    </cfRule>
    <cfRule type="containsText" dxfId="3243" priority="687" operator="containsText" text="Media">
      <formula>NOT(ISERROR(SEARCH("Media",I26)))</formula>
    </cfRule>
    <cfRule type="containsText" dxfId="3242" priority="688" operator="containsText" text="Media">
      <formula>NOT(ISERROR(SEARCH("Media",I26)))</formula>
    </cfRule>
    <cfRule type="containsText" dxfId="3241" priority="689" operator="containsText" text="Muy Baja">
      <formula>NOT(ISERROR(SEARCH("Muy Baja",I26)))</formula>
    </cfRule>
    <cfRule type="containsText" dxfId="3240" priority="690" operator="containsText" text="Baja">
      <formula>NOT(ISERROR(SEARCH("Baja",I26)))</formula>
    </cfRule>
    <cfRule type="containsText" dxfId="3239" priority="691" operator="containsText" text="Muy Baja">
      <formula>NOT(ISERROR(SEARCH("Muy Baja",I26)))</formula>
    </cfRule>
    <cfRule type="containsText" dxfId="3238" priority="692" operator="containsText" text="Muy Baja">
      <formula>NOT(ISERROR(SEARCH("Muy Baja",I26)))</formula>
    </cfRule>
    <cfRule type="containsText" dxfId="3237" priority="693" operator="containsText" text="Muy Baja">
      <formula>NOT(ISERROR(SEARCH("Muy Baja",I26)))</formula>
    </cfRule>
    <cfRule type="containsText" dxfId="3236" priority="694" operator="containsText" text="Muy Baja'Tabla probabilidad'!">
      <formula>NOT(ISERROR(SEARCH("Muy Baja'Tabla probabilidad'!",I26)))</formula>
    </cfRule>
    <cfRule type="containsText" dxfId="3235" priority="695" operator="containsText" text="Muy bajo">
      <formula>NOT(ISERROR(SEARCH("Muy bajo",I26)))</formula>
    </cfRule>
    <cfRule type="containsText" dxfId="3234" priority="696" operator="containsText" text="Alta">
      <formula>NOT(ISERROR(SEARCH("Alta",I26)))</formula>
    </cfRule>
    <cfRule type="containsText" dxfId="3233" priority="697" operator="containsText" text="Media">
      <formula>NOT(ISERROR(SEARCH("Media",I26)))</formula>
    </cfRule>
    <cfRule type="containsText" dxfId="3232" priority="698" operator="containsText" text="Baja">
      <formula>NOT(ISERROR(SEARCH("Baja",I26)))</formula>
    </cfRule>
    <cfRule type="containsText" dxfId="3231" priority="699" operator="containsText" text="Muy baja">
      <formula>NOT(ISERROR(SEARCH("Muy baja",I26)))</formula>
    </cfRule>
    <cfRule type="cellIs" dxfId="3230" priority="702" operator="between">
      <formula>1</formula>
      <formula>2</formula>
    </cfRule>
    <cfRule type="cellIs" dxfId="3229" priority="703" operator="between">
      <formula>0</formula>
      <formula>2</formula>
    </cfRule>
  </conditionalFormatting>
  <conditionalFormatting sqref="I26">
    <cfRule type="containsText" dxfId="3228" priority="683" operator="containsText" text="Muy Alta">
      <formula>NOT(ISERROR(SEARCH("Muy Alta",I26)))</formula>
    </cfRule>
  </conditionalFormatting>
  <conditionalFormatting sqref="Y26:Y30">
    <cfRule type="containsText" dxfId="3227" priority="663" operator="containsText" text="Muy Alta">
      <formula>NOT(ISERROR(SEARCH("Muy Alta",Y26)))</formula>
    </cfRule>
    <cfRule type="containsText" dxfId="3226" priority="664" operator="containsText" text="Alta">
      <formula>NOT(ISERROR(SEARCH("Alta",Y26)))</formula>
    </cfRule>
    <cfRule type="containsText" dxfId="3225" priority="665" operator="containsText" text="Media">
      <formula>NOT(ISERROR(SEARCH("Media",Y26)))</formula>
    </cfRule>
    <cfRule type="containsText" dxfId="3224" priority="666" operator="containsText" text="Muy Baja">
      <formula>NOT(ISERROR(SEARCH("Muy Baja",Y26)))</formula>
    </cfRule>
    <cfRule type="containsText" dxfId="3223" priority="667" operator="containsText" text="Baja">
      <formula>NOT(ISERROR(SEARCH("Baja",Y26)))</formula>
    </cfRule>
    <cfRule type="containsText" dxfId="3222" priority="668" operator="containsText" text="Muy Baja">
      <formula>NOT(ISERROR(SEARCH("Muy Baja",Y26)))</formula>
    </cfRule>
  </conditionalFormatting>
  <conditionalFormatting sqref="AC26:AC30">
    <cfRule type="containsText" dxfId="3221" priority="658" operator="containsText" text="Catastrófico">
      <formula>NOT(ISERROR(SEARCH("Catastrófico",AC26)))</formula>
    </cfRule>
    <cfRule type="containsText" dxfId="3220" priority="659" operator="containsText" text="Mayor">
      <formula>NOT(ISERROR(SEARCH("Mayor",AC26)))</formula>
    </cfRule>
    <cfRule type="containsText" dxfId="3219" priority="660" operator="containsText" text="Moderado">
      <formula>NOT(ISERROR(SEARCH("Moderado",AC26)))</formula>
    </cfRule>
    <cfRule type="containsText" dxfId="3218" priority="661" operator="containsText" text="Menor">
      <formula>NOT(ISERROR(SEARCH("Menor",AC26)))</formula>
    </cfRule>
    <cfRule type="containsText" dxfId="3217" priority="662" operator="containsText" text="Leve">
      <formula>NOT(ISERROR(SEARCH("Leve",AC26)))</formula>
    </cfRule>
  </conditionalFormatting>
  <conditionalFormatting sqref="AG26">
    <cfRule type="containsText" dxfId="3216" priority="649" operator="containsText" text="Extremo">
      <formula>NOT(ISERROR(SEARCH("Extremo",AG26)))</formula>
    </cfRule>
    <cfRule type="containsText" dxfId="3215" priority="650" operator="containsText" text="Alto">
      <formula>NOT(ISERROR(SEARCH("Alto",AG26)))</formula>
    </cfRule>
    <cfRule type="containsText" dxfId="3214" priority="651" operator="containsText" text="Moderado">
      <formula>NOT(ISERROR(SEARCH("Moderado",AG26)))</formula>
    </cfRule>
    <cfRule type="containsText" dxfId="3213" priority="652" operator="containsText" text="Menor">
      <formula>NOT(ISERROR(SEARCH("Menor",AG26)))</formula>
    </cfRule>
    <cfRule type="containsText" dxfId="3212" priority="653" operator="containsText" text="Bajo">
      <formula>NOT(ISERROR(SEARCH("Bajo",AG26)))</formula>
    </cfRule>
    <cfRule type="containsText" dxfId="3211" priority="654" operator="containsText" text="Moderado">
      <formula>NOT(ISERROR(SEARCH("Moderado",AG26)))</formula>
    </cfRule>
    <cfRule type="containsText" dxfId="3210" priority="655" operator="containsText" text="Extremo">
      <formula>NOT(ISERROR(SEARCH("Extremo",AG26)))</formula>
    </cfRule>
    <cfRule type="containsText" dxfId="3209" priority="656" operator="containsText" text="Baja">
      <formula>NOT(ISERROR(SEARCH("Baja",AG26)))</formula>
    </cfRule>
    <cfRule type="containsText" dxfId="3208" priority="657" operator="containsText" text="Alto">
      <formula>NOT(ISERROR(SEARCH("Alto",AG26)))</formula>
    </cfRule>
  </conditionalFormatting>
  <conditionalFormatting sqref="AE26:AE30">
    <cfRule type="containsText" dxfId="3207" priority="639" operator="containsText" text="Catastrófico">
      <formula>NOT(ISERROR(SEARCH("Catastrófico",AE26)))</formula>
    </cfRule>
    <cfRule type="containsText" dxfId="3206" priority="640" operator="containsText" text="Moderado">
      <formula>NOT(ISERROR(SEARCH("Moderado",AE26)))</formula>
    </cfRule>
    <cfRule type="containsText" dxfId="3205" priority="641" operator="containsText" text="Menor">
      <formula>NOT(ISERROR(SEARCH("Menor",AE26)))</formula>
    </cfRule>
    <cfRule type="containsText" dxfId="3204" priority="642" operator="containsText" text="Leve">
      <formula>NOT(ISERROR(SEARCH("Leve",AE26)))</formula>
    </cfRule>
    <cfRule type="containsText" dxfId="3203" priority="643" operator="containsText" text="Mayor">
      <formula>NOT(ISERROR(SEARCH("Mayor",AE26)))</formula>
    </cfRule>
  </conditionalFormatting>
  <conditionalFormatting sqref="N35:N37">
    <cfRule type="containsText" dxfId="3202" priority="634" operator="containsText" text="Extremo">
      <formula>NOT(ISERROR(SEARCH("Extremo",N35)))</formula>
    </cfRule>
    <cfRule type="containsText" dxfId="3201" priority="635" operator="containsText" text="Alto">
      <formula>NOT(ISERROR(SEARCH("Alto",N35)))</formula>
    </cfRule>
    <cfRule type="containsText" dxfId="3200" priority="636" operator="containsText" text="Bajo">
      <formula>NOT(ISERROR(SEARCH("Bajo",N35)))</formula>
    </cfRule>
    <cfRule type="containsText" dxfId="3199" priority="637" operator="containsText" text="Moderado">
      <formula>NOT(ISERROR(SEARCH("Moderado",N35)))</formula>
    </cfRule>
    <cfRule type="containsText" dxfId="3198" priority="638" operator="containsText" text="Extremo">
      <formula>NOT(ISERROR(SEARCH("Extremo",N35)))</formula>
    </cfRule>
  </conditionalFormatting>
  <conditionalFormatting sqref="I35:I37">
    <cfRule type="containsText" dxfId="3197" priority="611" operator="containsText" text="Muy Baja">
      <formula>NOT(ISERROR(SEARCH("Muy Baja",I35)))</formula>
    </cfRule>
    <cfRule type="containsText" dxfId="3196" priority="612" operator="containsText" text="Baja">
      <formula>NOT(ISERROR(SEARCH("Baja",I35)))</formula>
    </cfRule>
    <cfRule type="containsText" dxfId="3195" priority="614" operator="containsText" text="Muy Alta">
      <formula>NOT(ISERROR(SEARCH("Muy Alta",I35)))</formula>
    </cfRule>
    <cfRule type="containsText" dxfId="3194" priority="615" operator="containsText" text="Alta">
      <formula>NOT(ISERROR(SEARCH("Alta",I35)))</formula>
    </cfRule>
    <cfRule type="containsText" dxfId="3193" priority="616" operator="containsText" text="Media">
      <formula>NOT(ISERROR(SEARCH("Media",I35)))</formula>
    </cfRule>
    <cfRule type="containsText" dxfId="3192" priority="617" operator="containsText" text="Media">
      <formula>NOT(ISERROR(SEARCH("Media",I35)))</formula>
    </cfRule>
    <cfRule type="containsText" dxfId="3191" priority="618" operator="containsText" text="Media">
      <formula>NOT(ISERROR(SEARCH("Media",I35)))</formula>
    </cfRule>
    <cfRule type="containsText" dxfId="3190" priority="619" operator="containsText" text="Muy Baja">
      <formula>NOT(ISERROR(SEARCH("Muy Baja",I35)))</formula>
    </cfRule>
    <cfRule type="containsText" dxfId="3189" priority="620" operator="containsText" text="Baja">
      <formula>NOT(ISERROR(SEARCH("Baja",I35)))</formula>
    </cfRule>
    <cfRule type="containsText" dxfId="3188" priority="621" operator="containsText" text="Muy Baja">
      <formula>NOT(ISERROR(SEARCH("Muy Baja",I35)))</formula>
    </cfRule>
    <cfRule type="containsText" dxfId="3187" priority="622" operator="containsText" text="Muy Baja">
      <formula>NOT(ISERROR(SEARCH("Muy Baja",I35)))</formula>
    </cfRule>
    <cfRule type="containsText" dxfId="3186" priority="623" operator="containsText" text="Muy Baja">
      <formula>NOT(ISERROR(SEARCH("Muy Baja",I35)))</formula>
    </cfRule>
    <cfRule type="containsText" dxfId="3185" priority="624" operator="containsText" text="Muy Baja'Tabla probabilidad'!">
      <formula>NOT(ISERROR(SEARCH("Muy Baja'Tabla probabilidad'!",I35)))</formula>
    </cfRule>
    <cfRule type="containsText" dxfId="3184" priority="625" operator="containsText" text="Muy bajo">
      <formula>NOT(ISERROR(SEARCH("Muy bajo",I35)))</formula>
    </cfRule>
    <cfRule type="containsText" dxfId="3183" priority="626" operator="containsText" text="Alta">
      <formula>NOT(ISERROR(SEARCH("Alta",I35)))</formula>
    </cfRule>
    <cfRule type="containsText" dxfId="3182" priority="627" operator="containsText" text="Media">
      <formula>NOT(ISERROR(SEARCH("Media",I35)))</formula>
    </cfRule>
    <cfRule type="containsText" dxfId="3181" priority="628" operator="containsText" text="Baja">
      <formula>NOT(ISERROR(SEARCH("Baja",I35)))</formula>
    </cfRule>
    <cfRule type="containsText" dxfId="3180" priority="629" operator="containsText" text="Muy baja">
      <formula>NOT(ISERROR(SEARCH("Muy baja",I35)))</formula>
    </cfRule>
    <cfRule type="cellIs" dxfId="3179" priority="632" operator="between">
      <formula>1</formula>
      <formula>2</formula>
    </cfRule>
    <cfRule type="cellIs" dxfId="3178" priority="633" operator="between">
      <formula>0</formula>
      <formula>2</formula>
    </cfRule>
  </conditionalFormatting>
  <conditionalFormatting sqref="I35:I37">
    <cfRule type="containsText" dxfId="3177" priority="613" operator="containsText" text="Muy Alta">
      <formula>NOT(ISERROR(SEARCH("Muy Alta",I35)))</formula>
    </cfRule>
  </conditionalFormatting>
  <conditionalFormatting sqref="AG35:AG37">
    <cfRule type="containsText" dxfId="3176" priority="579" operator="containsText" text="Extremo">
      <formula>NOT(ISERROR(SEARCH("Extremo",AG35)))</formula>
    </cfRule>
    <cfRule type="containsText" dxfId="3175" priority="580" operator="containsText" text="Alto">
      <formula>NOT(ISERROR(SEARCH("Alto",AG35)))</formula>
    </cfRule>
    <cfRule type="containsText" dxfId="3174" priority="581" operator="containsText" text="Moderado">
      <formula>NOT(ISERROR(SEARCH("Moderado",AG35)))</formula>
    </cfRule>
    <cfRule type="containsText" dxfId="3173" priority="582" operator="containsText" text="Menor">
      <formula>NOT(ISERROR(SEARCH("Menor",AG35)))</formula>
    </cfRule>
    <cfRule type="containsText" dxfId="3172" priority="583" operator="containsText" text="Bajo">
      <formula>NOT(ISERROR(SEARCH("Bajo",AG35)))</formula>
    </cfRule>
    <cfRule type="containsText" dxfId="3171" priority="584" operator="containsText" text="Moderado">
      <formula>NOT(ISERROR(SEARCH("Moderado",AG35)))</formula>
    </cfRule>
    <cfRule type="containsText" dxfId="3170" priority="585" operator="containsText" text="Extremo">
      <formula>NOT(ISERROR(SEARCH("Extremo",AG35)))</formula>
    </cfRule>
    <cfRule type="containsText" dxfId="3169" priority="586" operator="containsText" text="Baja">
      <formula>NOT(ISERROR(SEARCH("Baja",AG35)))</formula>
    </cfRule>
    <cfRule type="containsText" dxfId="3168" priority="587" operator="containsText" text="Alto">
      <formula>NOT(ISERROR(SEARCH("Alto",AG35)))</formula>
    </cfRule>
  </conditionalFormatting>
  <conditionalFormatting sqref="L31">
    <cfRule type="containsText" dxfId="3167" priority="279" operator="containsText" text="Catastrófico">
      <formula>NOT(ISERROR(SEARCH("Catastrófico",L31)))</formula>
    </cfRule>
    <cfRule type="containsText" dxfId="3166" priority="280" operator="containsText" text="Mayor">
      <formula>NOT(ISERROR(SEARCH("Mayor",L31)))</formula>
    </cfRule>
    <cfRule type="containsText" dxfId="3165" priority="281" operator="containsText" text="Alta">
      <formula>NOT(ISERROR(SEARCH("Alta",L31)))</formula>
    </cfRule>
    <cfRule type="containsText" dxfId="3164" priority="282" operator="containsText" text="Moderado">
      <formula>NOT(ISERROR(SEARCH("Moderado",L31)))</formula>
    </cfRule>
    <cfRule type="containsText" dxfId="3163" priority="283" operator="containsText" text="Menor">
      <formula>NOT(ISERROR(SEARCH("Menor",L31)))</formula>
    </cfRule>
    <cfRule type="containsText" dxfId="3162" priority="284" operator="containsText" text="Leve">
      <formula>NOT(ISERROR(SEARCH("Leve",L31)))</formula>
    </cfRule>
  </conditionalFormatting>
  <conditionalFormatting sqref="M31">
    <cfRule type="containsText" dxfId="3161" priority="273" operator="containsText" text="Catastrófico">
      <formula>NOT(ISERROR(SEARCH("Catastrófico",M31)))</formula>
    </cfRule>
    <cfRule type="containsText" dxfId="3160" priority="274" operator="containsText" text="Mayor">
      <formula>NOT(ISERROR(SEARCH("Mayor",M31)))</formula>
    </cfRule>
    <cfRule type="containsText" dxfId="3159" priority="275" operator="containsText" text="Alta">
      <formula>NOT(ISERROR(SEARCH("Alta",M31)))</formula>
    </cfRule>
    <cfRule type="containsText" dxfId="3158" priority="276" operator="containsText" text="Moderado">
      <formula>NOT(ISERROR(SEARCH("Moderado",M31)))</formula>
    </cfRule>
    <cfRule type="containsText" dxfId="3157" priority="277" operator="containsText" text="Menor">
      <formula>NOT(ISERROR(SEARCH("Menor",M31)))</formula>
    </cfRule>
    <cfRule type="containsText" dxfId="3156" priority="278" operator="containsText" text="Leve">
      <formula>NOT(ISERROR(SEARCH("Leve",M31)))</formula>
    </cfRule>
  </conditionalFormatting>
  <conditionalFormatting sqref="AA31:AA34">
    <cfRule type="containsText" dxfId="3155" priority="214" operator="containsText" text="Muy Baja">
      <formula>NOT(ISERROR(SEARCH("Muy Baja",AA31)))</formula>
    </cfRule>
    <cfRule type="containsText" dxfId="3154" priority="268" operator="containsText" text="Muy Alta">
      <formula>NOT(ISERROR(SEARCH("Muy Alta",AA31)))</formula>
    </cfRule>
    <cfRule type="containsText" dxfId="3153" priority="269" operator="containsText" text="Alta">
      <formula>NOT(ISERROR(SEARCH("Alta",AA31)))</formula>
    </cfRule>
    <cfRule type="containsText" dxfId="3152" priority="270" operator="containsText" text="Media">
      <formula>NOT(ISERROR(SEARCH("Media",AA31)))</formula>
    </cfRule>
    <cfRule type="containsText" dxfId="3151" priority="271" operator="containsText" text="Baja">
      <formula>NOT(ISERROR(SEARCH("Baja",AA31)))</formula>
    </cfRule>
    <cfRule type="containsText" dxfId="3150" priority="272" operator="containsText" text="Muy Baja">
      <formula>NOT(ISERROR(SEARCH("Muy Baja",AA31)))</formula>
    </cfRule>
  </conditionalFormatting>
  <conditionalFormatting sqref="N31">
    <cfRule type="containsText" dxfId="3149" priority="263" operator="containsText" text="Extremo">
      <formula>NOT(ISERROR(SEARCH("Extremo",N31)))</formula>
    </cfRule>
    <cfRule type="containsText" dxfId="3148" priority="264" operator="containsText" text="Alto">
      <formula>NOT(ISERROR(SEARCH("Alto",N31)))</formula>
    </cfRule>
    <cfRule type="containsText" dxfId="3147" priority="265" operator="containsText" text="Bajo">
      <formula>NOT(ISERROR(SEARCH("Bajo",N31)))</formula>
    </cfRule>
    <cfRule type="containsText" dxfId="3146" priority="266" operator="containsText" text="Moderado">
      <formula>NOT(ISERROR(SEARCH("Moderado",N31)))</formula>
    </cfRule>
    <cfRule type="containsText" dxfId="3145" priority="267" operator="containsText" text="Extremo">
      <formula>NOT(ISERROR(SEARCH("Extremo",N31)))</formula>
    </cfRule>
  </conditionalFormatting>
  <conditionalFormatting sqref="I31">
    <cfRule type="containsText" dxfId="3144" priority="240" operator="containsText" text="Muy Baja">
      <formula>NOT(ISERROR(SEARCH("Muy Baja",I31)))</formula>
    </cfRule>
    <cfRule type="containsText" dxfId="3143" priority="241" operator="containsText" text="Baja">
      <formula>NOT(ISERROR(SEARCH("Baja",I31)))</formula>
    </cfRule>
    <cfRule type="containsText" dxfId="3142" priority="243" operator="containsText" text="Muy Alta">
      <formula>NOT(ISERROR(SEARCH("Muy Alta",I31)))</formula>
    </cfRule>
    <cfRule type="containsText" dxfId="3141" priority="244" operator="containsText" text="Alta">
      <formula>NOT(ISERROR(SEARCH("Alta",I31)))</formula>
    </cfRule>
    <cfRule type="containsText" dxfId="3140" priority="245" operator="containsText" text="Media">
      <formula>NOT(ISERROR(SEARCH("Media",I31)))</formula>
    </cfRule>
    <cfRule type="containsText" dxfId="3139" priority="246" operator="containsText" text="Media">
      <formula>NOT(ISERROR(SEARCH("Media",I31)))</formula>
    </cfRule>
    <cfRule type="containsText" dxfId="3138" priority="247" operator="containsText" text="Media">
      <formula>NOT(ISERROR(SEARCH("Media",I31)))</formula>
    </cfRule>
    <cfRule type="containsText" dxfId="3137" priority="248" operator="containsText" text="Muy Baja">
      <formula>NOT(ISERROR(SEARCH("Muy Baja",I31)))</formula>
    </cfRule>
    <cfRule type="containsText" dxfId="3136" priority="249" operator="containsText" text="Baja">
      <formula>NOT(ISERROR(SEARCH("Baja",I31)))</formula>
    </cfRule>
    <cfRule type="containsText" dxfId="3135" priority="250" operator="containsText" text="Muy Baja">
      <formula>NOT(ISERROR(SEARCH("Muy Baja",I31)))</formula>
    </cfRule>
    <cfRule type="containsText" dxfId="3134" priority="251" operator="containsText" text="Muy Baja">
      <formula>NOT(ISERROR(SEARCH("Muy Baja",I31)))</formula>
    </cfRule>
    <cfRule type="containsText" dxfId="3133" priority="252" operator="containsText" text="Muy Baja">
      <formula>NOT(ISERROR(SEARCH("Muy Baja",I31)))</formula>
    </cfRule>
    <cfRule type="containsText" dxfId="3132" priority="253" operator="containsText" text="Muy Baja'Tabla probabilidad'!">
      <formula>NOT(ISERROR(SEARCH("Muy Baja'Tabla probabilidad'!",I31)))</formula>
    </cfRule>
    <cfRule type="containsText" dxfId="3131" priority="254" operator="containsText" text="Muy bajo">
      <formula>NOT(ISERROR(SEARCH("Muy bajo",I31)))</formula>
    </cfRule>
    <cfRule type="containsText" dxfId="3130" priority="255" operator="containsText" text="Alta">
      <formula>NOT(ISERROR(SEARCH("Alta",I31)))</formula>
    </cfRule>
    <cfRule type="containsText" dxfId="3129" priority="256" operator="containsText" text="Media">
      <formula>NOT(ISERROR(SEARCH("Media",I31)))</formula>
    </cfRule>
    <cfRule type="containsText" dxfId="3128" priority="257" operator="containsText" text="Baja">
      <formula>NOT(ISERROR(SEARCH("Baja",I31)))</formula>
    </cfRule>
    <cfRule type="containsText" dxfId="3127" priority="258" operator="containsText" text="Muy baja">
      <formula>NOT(ISERROR(SEARCH("Muy baja",I31)))</formula>
    </cfRule>
    <cfRule type="cellIs" dxfId="3126" priority="261" operator="between">
      <formula>1</formula>
      <formula>2</formula>
    </cfRule>
    <cfRule type="cellIs" dxfId="3125" priority="262" operator="between">
      <formula>0</formula>
      <formula>2</formula>
    </cfRule>
  </conditionalFormatting>
  <conditionalFormatting sqref="I31">
    <cfRule type="containsText" dxfId="3124" priority="242" operator="containsText" text="Muy Alta">
      <formula>NOT(ISERROR(SEARCH("Muy Alta",I31)))</formula>
    </cfRule>
  </conditionalFormatting>
  <conditionalFormatting sqref="Y31:Y34">
    <cfRule type="containsText" dxfId="3123" priority="234" operator="containsText" text="Muy Alta">
      <formula>NOT(ISERROR(SEARCH("Muy Alta",Y31)))</formula>
    </cfRule>
    <cfRule type="containsText" dxfId="3122" priority="235" operator="containsText" text="Alta">
      <formula>NOT(ISERROR(SEARCH("Alta",Y31)))</formula>
    </cfRule>
    <cfRule type="containsText" dxfId="3121" priority="236" operator="containsText" text="Media">
      <formula>NOT(ISERROR(SEARCH("Media",Y31)))</formula>
    </cfRule>
    <cfRule type="containsText" dxfId="3120" priority="237" operator="containsText" text="Muy Baja">
      <formula>NOT(ISERROR(SEARCH("Muy Baja",Y31)))</formula>
    </cfRule>
    <cfRule type="containsText" dxfId="3119" priority="238" operator="containsText" text="Baja">
      <formula>NOT(ISERROR(SEARCH("Baja",Y31)))</formula>
    </cfRule>
    <cfRule type="containsText" dxfId="3118" priority="239" operator="containsText" text="Muy Baja">
      <formula>NOT(ISERROR(SEARCH("Muy Baja",Y31)))</formula>
    </cfRule>
  </conditionalFormatting>
  <conditionalFormatting sqref="AC31:AC34">
    <cfRule type="containsText" dxfId="3117" priority="229" operator="containsText" text="Catastrófico">
      <formula>NOT(ISERROR(SEARCH("Catastrófico",AC31)))</formula>
    </cfRule>
    <cfRule type="containsText" dxfId="3116" priority="230" operator="containsText" text="Mayor">
      <formula>NOT(ISERROR(SEARCH("Mayor",AC31)))</formula>
    </cfRule>
    <cfRule type="containsText" dxfId="3115" priority="231" operator="containsText" text="Moderado">
      <formula>NOT(ISERROR(SEARCH("Moderado",AC31)))</formula>
    </cfRule>
    <cfRule type="containsText" dxfId="3114" priority="232" operator="containsText" text="Menor">
      <formula>NOT(ISERROR(SEARCH("Menor",AC31)))</formula>
    </cfRule>
    <cfRule type="containsText" dxfId="3113" priority="233" operator="containsText" text="Leve">
      <formula>NOT(ISERROR(SEARCH("Leve",AC31)))</formula>
    </cfRule>
  </conditionalFormatting>
  <conditionalFormatting sqref="AG31">
    <cfRule type="containsText" dxfId="3112" priority="220" operator="containsText" text="Extremo">
      <formula>NOT(ISERROR(SEARCH("Extremo",AG31)))</formula>
    </cfRule>
    <cfRule type="containsText" dxfId="3111" priority="221" operator="containsText" text="Alto">
      <formula>NOT(ISERROR(SEARCH("Alto",AG31)))</formula>
    </cfRule>
    <cfRule type="containsText" dxfId="3110" priority="222" operator="containsText" text="Moderado">
      <formula>NOT(ISERROR(SEARCH("Moderado",AG31)))</formula>
    </cfRule>
    <cfRule type="containsText" dxfId="3109" priority="223" operator="containsText" text="Menor">
      <formula>NOT(ISERROR(SEARCH("Menor",AG31)))</formula>
    </cfRule>
    <cfRule type="containsText" dxfId="3108" priority="224" operator="containsText" text="Bajo">
      <formula>NOT(ISERROR(SEARCH("Bajo",AG31)))</formula>
    </cfRule>
    <cfRule type="containsText" dxfId="3107" priority="225" operator="containsText" text="Moderado">
      <formula>NOT(ISERROR(SEARCH("Moderado",AG31)))</formula>
    </cfRule>
    <cfRule type="containsText" dxfId="3106" priority="226" operator="containsText" text="Extremo">
      <formula>NOT(ISERROR(SEARCH("Extremo",AG31)))</formula>
    </cfRule>
    <cfRule type="containsText" dxfId="3105" priority="227" operator="containsText" text="Baja">
      <formula>NOT(ISERROR(SEARCH("Baja",AG31)))</formula>
    </cfRule>
    <cfRule type="containsText" dxfId="3104" priority="228" operator="containsText" text="Alto">
      <formula>NOT(ISERROR(SEARCH("Alto",AG31)))</formula>
    </cfRule>
  </conditionalFormatting>
  <conditionalFormatting sqref="AE31:AE34">
    <cfRule type="containsText" dxfId="3103" priority="215" operator="containsText" text="Catastrófico">
      <formula>NOT(ISERROR(SEARCH("Catastrófico",AE31)))</formula>
    </cfRule>
    <cfRule type="containsText" dxfId="3102" priority="216" operator="containsText" text="Moderado">
      <formula>NOT(ISERROR(SEARCH("Moderado",AE31)))</formula>
    </cfRule>
    <cfRule type="containsText" dxfId="3101" priority="217" operator="containsText" text="Menor">
      <formula>NOT(ISERROR(SEARCH("Menor",AE31)))</formula>
    </cfRule>
    <cfRule type="containsText" dxfId="3100" priority="218" operator="containsText" text="Leve">
      <formula>NOT(ISERROR(SEARCH("Leve",AE31)))</formula>
    </cfRule>
    <cfRule type="containsText" dxfId="3099" priority="219" operator="containsText" text="Mayor">
      <formula>NOT(ISERROR(SEARCH("Mayor",AE31)))</formula>
    </cfRule>
  </conditionalFormatting>
  <conditionalFormatting sqref="L39:L43">
    <cfRule type="containsText" dxfId="3098" priority="208" operator="containsText" text="Catastrófico">
      <formula>NOT(ISERROR(SEARCH("Catastrófico",L39)))</formula>
    </cfRule>
    <cfRule type="containsText" dxfId="3097" priority="209" operator="containsText" text="Mayor">
      <formula>NOT(ISERROR(SEARCH("Mayor",L39)))</formula>
    </cfRule>
    <cfRule type="containsText" dxfId="3096" priority="210" operator="containsText" text="Alta">
      <formula>NOT(ISERROR(SEARCH("Alta",L39)))</formula>
    </cfRule>
    <cfRule type="containsText" dxfId="3095" priority="211" operator="containsText" text="Moderado">
      <formula>NOT(ISERROR(SEARCH("Moderado",L39)))</formula>
    </cfRule>
    <cfRule type="containsText" dxfId="3094" priority="212" operator="containsText" text="Menor">
      <formula>NOT(ISERROR(SEARCH("Menor",L39)))</formula>
    </cfRule>
    <cfRule type="containsText" dxfId="3093" priority="213" operator="containsText" text="Leve">
      <formula>NOT(ISERROR(SEARCH("Leve",L39)))</formula>
    </cfRule>
  </conditionalFormatting>
  <conditionalFormatting sqref="M39:M43">
    <cfRule type="containsText" dxfId="3092" priority="202" operator="containsText" text="Catastrófico">
      <formula>NOT(ISERROR(SEARCH("Catastrófico",M39)))</formula>
    </cfRule>
    <cfRule type="containsText" dxfId="3091" priority="203" operator="containsText" text="Mayor">
      <formula>NOT(ISERROR(SEARCH("Mayor",M39)))</formula>
    </cfRule>
    <cfRule type="containsText" dxfId="3090" priority="204" operator="containsText" text="Alta">
      <formula>NOT(ISERROR(SEARCH("Alta",M39)))</formula>
    </cfRule>
    <cfRule type="containsText" dxfId="3089" priority="205" operator="containsText" text="Moderado">
      <formula>NOT(ISERROR(SEARCH("Moderado",M39)))</formula>
    </cfRule>
    <cfRule type="containsText" dxfId="3088" priority="206" operator="containsText" text="Menor">
      <formula>NOT(ISERROR(SEARCH("Menor",M39)))</formula>
    </cfRule>
    <cfRule type="containsText" dxfId="3087" priority="207" operator="containsText" text="Leve">
      <formula>NOT(ISERROR(SEARCH("Leve",M39)))</formula>
    </cfRule>
  </conditionalFormatting>
  <conditionalFormatting sqref="AA39:AA44">
    <cfRule type="containsText" dxfId="3086" priority="143" operator="containsText" text="Muy Baja">
      <formula>NOT(ISERROR(SEARCH("Muy Baja",AA39)))</formula>
    </cfRule>
    <cfRule type="containsText" dxfId="3085" priority="197" operator="containsText" text="Muy Alta">
      <formula>NOT(ISERROR(SEARCH("Muy Alta",AA39)))</formula>
    </cfRule>
    <cfRule type="containsText" dxfId="3084" priority="198" operator="containsText" text="Alta">
      <formula>NOT(ISERROR(SEARCH("Alta",AA39)))</formula>
    </cfRule>
    <cfRule type="containsText" dxfId="3083" priority="199" operator="containsText" text="Media">
      <formula>NOT(ISERROR(SEARCH("Media",AA39)))</formula>
    </cfRule>
    <cfRule type="containsText" dxfId="3082" priority="200" operator="containsText" text="Baja">
      <formula>NOT(ISERROR(SEARCH("Baja",AA39)))</formula>
    </cfRule>
    <cfRule type="containsText" dxfId="3081" priority="201" operator="containsText" text="Muy Baja">
      <formula>NOT(ISERROR(SEARCH("Muy Baja",AA39)))</formula>
    </cfRule>
  </conditionalFormatting>
  <conditionalFormatting sqref="N39:N43">
    <cfRule type="containsText" dxfId="3080" priority="192" operator="containsText" text="Extremo">
      <formula>NOT(ISERROR(SEARCH("Extremo",N39)))</formula>
    </cfRule>
    <cfRule type="containsText" dxfId="3079" priority="193" operator="containsText" text="Alto">
      <formula>NOT(ISERROR(SEARCH("Alto",N39)))</formula>
    </cfRule>
    <cfRule type="containsText" dxfId="3078" priority="194" operator="containsText" text="Bajo">
      <formula>NOT(ISERROR(SEARCH("Bajo",N39)))</formula>
    </cfRule>
    <cfRule type="containsText" dxfId="3077" priority="195" operator="containsText" text="Moderado">
      <formula>NOT(ISERROR(SEARCH("Moderado",N39)))</formula>
    </cfRule>
    <cfRule type="containsText" dxfId="3076" priority="196" operator="containsText" text="Extremo">
      <formula>NOT(ISERROR(SEARCH("Extremo",N39)))</formula>
    </cfRule>
  </conditionalFormatting>
  <conditionalFormatting sqref="I39:I43">
    <cfRule type="containsText" dxfId="3075" priority="169" operator="containsText" text="Muy Baja">
      <formula>NOT(ISERROR(SEARCH("Muy Baja",I39)))</formula>
    </cfRule>
    <cfRule type="containsText" dxfId="3074" priority="170" operator="containsText" text="Baja">
      <formula>NOT(ISERROR(SEARCH("Baja",I39)))</formula>
    </cfRule>
    <cfRule type="containsText" dxfId="3073" priority="172" operator="containsText" text="Muy Alta">
      <formula>NOT(ISERROR(SEARCH("Muy Alta",I39)))</formula>
    </cfRule>
    <cfRule type="containsText" dxfId="3072" priority="173" operator="containsText" text="Alta">
      <formula>NOT(ISERROR(SEARCH("Alta",I39)))</formula>
    </cfRule>
    <cfRule type="containsText" dxfId="3071" priority="174" operator="containsText" text="Media">
      <formula>NOT(ISERROR(SEARCH("Media",I39)))</formula>
    </cfRule>
    <cfRule type="containsText" dxfId="3070" priority="175" operator="containsText" text="Media">
      <formula>NOT(ISERROR(SEARCH("Media",I39)))</formula>
    </cfRule>
    <cfRule type="containsText" dxfId="3069" priority="176" operator="containsText" text="Media">
      <formula>NOT(ISERROR(SEARCH("Media",I39)))</formula>
    </cfRule>
    <cfRule type="containsText" dxfId="3068" priority="177" operator="containsText" text="Muy Baja">
      <formula>NOT(ISERROR(SEARCH("Muy Baja",I39)))</formula>
    </cfRule>
    <cfRule type="containsText" dxfId="3067" priority="178" operator="containsText" text="Baja">
      <formula>NOT(ISERROR(SEARCH("Baja",I39)))</formula>
    </cfRule>
    <cfRule type="containsText" dxfId="3066" priority="179" operator="containsText" text="Muy Baja">
      <formula>NOT(ISERROR(SEARCH("Muy Baja",I39)))</formula>
    </cfRule>
    <cfRule type="containsText" dxfId="3065" priority="180" operator="containsText" text="Muy Baja">
      <formula>NOT(ISERROR(SEARCH("Muy Baja",I39)))</formula>
    </cfRule>
    <cfRule type="containsText" dxfId="3064" priority="181" operator="containsText" text="Muy Baja">
      <formula>NOT(ISERROR(SEARCH("Muy Baja",I39)))</formula>
    </cfRule>
    <cfRule type="containsText" dxfId="3063" priority="182" operator="containsText" text="Muy Baja'Tabla probabilidad'!">
      <formula>NOT(ISERROR(SEARCH("Muy Baja'Tabla probabilidad'!",I39)))</formula>
    </cfRule>
    <cfRule type="containsText" dxfId="3062" priority="183" operator="containsText" text="Muy bajo">
      <formula>NOT(ISERROR(SEARCH("Muy bajo",I39)))</formula>
    </cfRule>
    <cfRule type="containsText" dxfId="3061" priority="184" operator="containsText" text="Alta">
      <formula>NOT(ISERROR(SEARCH("Alta",I39)))</formula>
    </cfRule>
    <cfRule type="containsText" dxfId="3060" priority="185" operator="containsText" text="Media">
      <formula>NOT(ISERROR(SEARCH("Media",I39)))</formula>
    </cfRule>
    <cfRule type="containsText" dxfId="3059" priority="186" operator="containsText" text="Baja">
      <formula>NOT(ISERROR(SEARCH("Baja",I39)))</formula>
    </cfRule>
    <cfRule type="containsText" dxfId="3058" priority="187" operator="containsText" text="Muy baja">
      <formula>NOT(ISERROR(SEARCH("Muy baja",I39)))</formula>
    </cfRule>
    <cfRule type="cellIs" dxfId="3057" priority="190" operator="between">
      <formula>1</formula>
      <formula>2</formula>
    </cfRule>
    <cfRule type="cellIs" dxfId="3056" priority="191" operator="between">
      <formula>0</formula>
      <formula>2</formula>
    </cfRule>
  </conditionalFormatting>
  <conditionalFormatting sqref="I39:I43">
    <cfRule type="containsText" dxfId="3055" priority="171" operator="containsText" text="Muy Alta">
      <formula>NOT(ISERROR(SEARCH("Muy Alta",I39)))</formula>
    </cfRule>
  </conditionalFormatting>
  <conditionalFormatting sqref="Y39:Y44">
    <cfRule type="containsText" dxfId="3054" priority="163" operator="containsText" text="Muy Alta">
      <formula>NOT(ISERROR(SEARCH("Muy Alta",Y39)))</formula>
    </cfRule>
    <cfRule type="containsText" dxfId="3053" priority="164" operator="containsText" text="Alta">
      <formula>NOT(ISERROR(SEARCH("Alta",Y39)))</formula>
    </cfRule>
    <cfRule type="containsText" dxfId="3052" priority="165" operator="containsText" text="Media">
      <formula>NOT(ISERROR(SEARCH("Media",Y39)))</formula>
    </cfRule>
    <cfRule type="containsText" dxfId="3051" priority="166" operator="containsText" text="Muy Baja">
      <formula>NOT(ISERROR(SEARCH("Muy Baja",Y39)))</formula>
    </cfRule>
    <cfRule type="containsText" dxfId="3050" priority="167" operator="containsText" text="Baja">
      <formula>NOT(ISERROR(SEARCH("Baja",Y39)))</formula>
    </cfRule>
    <cfRule type="containsText" dxfId="3049" priority="168" operator="containsText" text="Muy Baja">
      <formula>NOT(ISERROR(SEARCH("Muy Baja",Y39)))</formula>
    </cfRule>
  </conditionalFormatting>
  <conditionalFormatting sqref="AC39:AC44">
    <cfRule type="containsText" dxfId="3048" priority="158" operator="containsText" text="Catastrófico">
      <formula>NOT(ISERROR(SEARCH("Catastrófico",AC39)))</formula>
    </cfRule>
    <cfRule type="containsText" dxfId="3047" priority="159" operator="containsText" text="Mayor">
      <formula>NOT(ISERROR(SEARCH("Mayor",AC39)))</formula>
    </cfRule>
    <cfRule type="containsText" dxfId="3046" priority="160" operator="containsText" text="Moderado">
      <formula>NOT(ISERROR(SEARCH("Moderado",AC39)))</formula>
    </cfRule>
    <cfRule type="containsText" dxfId="3045" priority="161" operator="containsText" text="Menor">
      <formula>NOT(ISERROR(SEARCH("Menor",AC39)))</formula>
    </cfRule>
    <cfRule type="containsText" dxfId="3044" priority="162" operator="containsText" text="Leve">
      <formula>NOT(ISERROR(SEARCH("Leve",AC39)))</formula>
    </cfRule>
  </conditionalFormatting>
  <conditionalFormatting sqref="AG39:AG43">
    <cfRule type="containsText" dxfId="3043" priority="149" operator="containsText" text="Extremo">
      <formula>NOT(ISERROR(SEARCH("Extremo",AG39)))</formula>
    </cfRule>
    <cfRule type="containsText" dxfId="3042" priority="150" operator="containsText" text="Alto">
      <formula>NOT(ISERROR(SEARCH("Alto",AG39)))</formula>
    </cfRule>
    <cfRule type="containsText" dxfId="3041" priority="151" operator="containsText" text="Moderado">
      <formula>NOT(ISERROR(SEARCH("Moderado",AG39)))</formula>
    </cfRule>
    <cfRule type="containsText" dxfId="3040" priority="152" operator="containsText" text="Menor">
      <formula>NOT(ISERROR(SEARCH("Menor",AG39)))</formula>
    </cfRule>
    <cfRule type="containsText" dxfId="3039" priority="153" operator="containsText" text="Bajo">
      <formula>NOT(ISERROR(SEARCH("Bajo",AG39)))</formula>
    </cfRule>
    <cfRule type="containsText" dxfId="3038" priority="154" operator="containsText" text="Moderado">
      <formula>NOT(ISERROR(SEARCH("Moderado",AG39)))</formula>
    </cfRule>
    <cfRule type="containsText" dxfId="3037" priority="155" operator="containsText" text="Extremo">
      <formula>NOT(ISERROR(SEARCH("Extremo",AG39)))</formula>
    </cfRule>
    <cfRule type="containsText" dxfId="3036" priority="156" operator="containsText" text="Baja">
      <formula>NOT(ISERROR(SEARCH("Baja",AG39)))</formula>
    </cfRule>
    <cfRule type="containsText" dxfId="3035" priority="157" operator="containsText" text="Alto">
      <formula>NOT(ISERROR(SEARCH("Alto",AG39)))</formula>
    </cfRule>
  </conditionalFormatting>
  <conditionalFormatting sqref="AE39:AE44">
    <cfRule type="containsText" dxfId="3034" priority="144" operator="containsText" text="Catastrófico">
      <formula>NOT(ISERROR(SEARCH("Catastrófico",AE39)))</formula>
    </cfRule>
    <cfRule type="containsText" dxfId="3033" priority="145" operator="containsText" text="Moderado">
      <formula>NOT(ISERROR(SEARCH("Moderado",AE39)))</formula>
    </cfRule>
    <cfRule type="containsText" dxfId="3032" priority="146" operator="containsText" text="Menor">
      <formula>NOT(ISERROR(SEARCH("Menor",AE39)))</formula>
    </cfRule>
    <cfRule type="containsText" dxfId="3031" priority="147" operator="containsText" text="Leve">
      <formula>NOT(ISERROR(SEARCH("Leve",AE39)))</formula>
    </cfRule>
    <cfRule type="containsText" dxfId="3030" priority="148" operator="containsText" text="Mayor">
      <formula>NOT(ISERROR(SEARCH("Mayor",AE39)))</formula>
    </cfRule>
  </conditionalFormatting>
  <conditionalFormatting sqref="L49:L53">
    <cfRule type="containsText" dxfId="3029" priority="66" operator="containsText" text="Catastrófico">
      <formula>NOT(ISERROR(SEARCH("Catastrófico",L49)))</formula>
    </cfRule>
    <cfRule type="containsText" dxfId="3028" priority="67" operator="containsText" text="Mayor">
      <formula>NOT(ISERROR(SEARCH("Mayor",L49)))</formula>
    </cfRule>
    <cfRule type="containsText" dxfId="3027" priority="68" operator="containsText" text="Alta">
      <formula>NOT(ISERROR(SEARCH("Alta",L49)))</formula>
    </cfRule>
    <cfRule type="containsText" dxfId="3026" priority="69" operator="containsText" text="Moderado">
      <formula>NOT(ISERROR(SEARCH("Moderado",L49)))</formula>
    </cfRule>
    <cfRule type="containsText" dxfId="3025" priority="70" operator="containsText" text="Menor">
      <formula>NOT(ISERROR(SEARCH("Menor",L49)))</formula>
    </cfRule>
    <cfRule type="containsText" dxfId="3024" priority="71" operator="containsText" text="Leve">
      <formula>NOT(ISERROR(SEARCH("Leve",L49)))</formula>
    </cfRule>
  </conditionalFormatting>
  <conditionalFormatting sqref="M49:M53">
    <cfRule type="containsText" dxfId="3023" priority="60" operator="containsText" text="Catastrófico">
      <formula>NOT(ISERROR(SEARCH("Catastrófico",M49)))</formula>
    </cfRule>
    <cfRule type="containsText" dxfId="3022" priority="61" operator="containsText" text="Mayor">
      <formula>NOT(ISERROR(SEARCH("Mayor",M49)))</formula>
    </cfRule>
    <cfRule type="containsText" dxfId="3021" priority="62" operator="containsText" text="Alta">
      <formula>NOT(ISERROR(SEARCH("Alta",M49)))</formula>
    </cfRule>
    <cfRule type="containsText" dxfId="3020" priority="63" operator="containsText" text="Moderado">
      <formula>NOT(ISERROR(SEARCH("Moderado",M49)))</formula>
    </cfRule>
    <cfRule type="containsText" dxfId="3019" priority="64" operator="containsText" text="Menor">
      <formula>NOT(ISERROR(SEARCH("Menor",M49)))</formula>
    </cfRule>
    <cfRule type="containsText" dxfId="3018" priority="65" operator="containsText" text="Leve">
      <formula>NOT(ISERROR(SEARCH("Leve",M49)))</formula>
    </cfRule>
  </conditionalFormatting>
  <conditionalFormatting sqref="N49:N53">
    <cfRule type="containsText" dxfId="3017" priority="50" operator="containsText" text="Extremo">
      <formula>NOT(ISERROR(SEARCH("Extremo",N49)))</formula>
    </cfRule>
    <cfRule type="containsText" dxfId="3016" priority="51" operator="containsText" text="Alto">
      <formula>NOT(ISERROR(SEARCH("Alto",N49)))</formula>
    </cfRule>
    <cfRule type="containsText" dxfId="3015" priority="52" operator="containsText" text="Bajo">
      <formula>NOT(ISERROR(SEARCH("Bajo",N49)))</formula>
    </cfRule>
    <cfRule type="containsText" dxfId="3014" priority="53" operator="containsText" text="Moderado">
      <formula>NOT(ISERROR(SEARCH("Moderado",N49)))</formula>
    </cfRule>
    <cfRule type="containsText" dxfId="3013" priority="54" operator="containsText" text="Extremo">
      <formula>NOT(ISERROR(SEARCH("Extremo",N49)))</formula>
    </cfRule>
  </conditionalFormatting>
  <conditionalFormatting sqref="I49:I53">
    <cfRule type="containsText" dxfId="3012" priority="27" operator="containsText" text="Muy Baja">
      <formula>NOT(ISERROR(SEARCH("Muy Baja",I49)))</formula>
    </cfRule>
    <cfRule type="containsText" dxfId="3011" priority="28" operator="containsText" text="Baja">
      <formula>NOT(ISERROR(SEARCH("Baja",I49)))</formula>
    </cfRule>
    <cfRule type="containsText" dxfId="3010" priority="30" operator="containsText" text="Muy Alta">
      <formula>NOT(ISERROR(SEARCH("Muy Alta",I49)))</formula>
    </cfRule>
    <cfRule type="containsText" dxfId="3009" priority="31" operator="containsText" text="Alta">
      <formula>NOT(ISERROR(SEARCH("Alta",I49)))</formula>
    </cfRule>
    <cfRule type="containsText" dxfId="3008" priority="32" operator="containsText" text="Media">
      <formula>NOT(ISERROR(SEARCH("Media",I49)))</formula>
    </cfRule>
    <cfRule type="containsText" dxfId="3007" priority="33" operator="containsText" text="Media">
      <formula>NOT(ISERROR(SEARCH("Media",I49)))</formula>
    </cfRule>
    <cfRule type="containsText" dxfId="3006" priority="34" operator="containsText" text="Media">
      <formula>NOT(ISERROR(SEARCH("Media",I49)))</formula>
    </cfRule>
    <cfRule type="containsText" dxfId="3005" priority="35" operator="containsText" text="Muy Baja">
      <formula>NOT(ISERROR(SEARCH("Muy Baja",I49)))</formula>
    </cfRule>
    <cfRule type="containsText" dxfId="3004" priority="36" operator="containsText" text="Baja">
      <formula>NOT(ISERROR(SEARCH("Baja",I49)))</formula>
    </cfRule>
    <cfRule type="containsText" dxfId="3003" priority="37" operator="containsText" text="Muy Baja">
      <formula>NOT(ISERROR(SEARCH("Muy Baja",I49)))</formula>
    </cfRule>
    <cfRule type="containsText" dxfId="3002" priority="38" operator="containsText" text="Muy Baja">
      <formula>NOT(ISERROR(SEARCH("Muy Baja",I49)))</formula>
    </cfRule>
    <cfRule type="containsText" dxfId="3001" priority="39" operator="containsText" text="Muy Baja">
      <formula>NOT(ISERROR(SEARCH("Muy Baja",I49)))</formula>
    </cfRule>
    <cfRule type="containsText" dxfId="3000" priority="40" operator="containsText" text="Muy Baja'Tabla probabilidad'!">
      <formula>NOT(ISERROR(SEARCH("Muy Baja'Tabla probabilidad'!",I49)))</formula>
    </cfRule>
    <cfRule type="containsText" dxfId="2999" priority="41" operator="containsText" text="Muy bajo">
      <formula>NOT(ISERROR(SEARCH("Muy bajo",I49)))</formula>
    </cfRule>
    <cfRule type="containsText" dxfId="2998" priority="42" operator="containsText" text="Alta">
      <formula>NOT(ISERROR(SEARCH("Alta",I49)))</formula>
    </cfRule>
    <cfRule type="containsText" dxfId="2997" priority="43" operator="containsText" text="Media">
      <formula>NOT(ISERROR(SEARCH("Media",I49)))</formula>
    </cfRule>
    <cfRule type="containsText" dxfId="2996" priority="44" operator="containsText" text="Baja">
      <formula>NOT(ISERROR(SEARCH("Baja",I49)))</formula>
    </cfRule>
    <cfRule type="containsText" dxfId="2995" priority="45" operator="containsText" text="Muy baja">
      <formula>NOT(ISERROR(SEARCH("Muy baja",I49)))</formula>
    </cfRule>
    <cfRule type="cellIs" dxfId="2994" priority="48" operator="between">
      <formula>1</formula>
      <formula>2</formula>
    </cfRule>
    <cfRule type="cellIs" dxfId="2993" priority="49" operator="between">
      <formula>0</formula>
      <formula>2</formula>
    </cfRule>
  </conditionalFormatting>
  <conditionalFormatting sqref="I49:I53">
    <cfRule type="containsText" dxfId="2992" priority="29" operator="containsText" text="Muy Alta">
      <formula>NOT(ISERROR(SEARCH("Muy Alta",I49)))</formula>
    </cfRule>
  </conditionalFormatting>
  <conditionalFormatting sqref="AG49:AG53">
    <cfRule type="containsText" dxfId="2991" priority="7" operator="containsText" text="Extremo">
      <formula>NOT(ISERROR(SEARCH("Extremo",AG49)))</formula>
    </cfRule>
    <cfRule type="containsText" dxfId="2990" priority="8" operator="containsText" text="Alto">
      <formula>NOT(ISERROR(SEARCH("Alto",AG49)))</formula>
    </cfRule>
    <cfRule type="containsText" dxfId="2989" priority="9" operator="containsText" text="Moderado">
      <formula>NOT(ISERROR(SEARCH("Moderado",AG49)))</formula>
    </cfRule>
    <cfRule type="containsText" dxfId="2988" priority="10" operator="containsText" text="Menor">
      <formula>NOT(ISERROR(SEARCH("Menor",AG49)))</formula>
    </cfRule>
    <cfRule type="containsText" dxfId="2987" priority="11" operator="containsText" text="Bajo">
      <formula>NOT(ISERROR(SEARCH("Bajo",AG49)))</formula>
    </cfRule>
    <cfRule type="containsText" dxfId="2986" priority="12" operator="containsText" text="Moderado">
      <formula>NOT(ISERROR(SEARCH("Moderado",AG49)))</formula>
    </cfRule>
    <cfRule type="containsText" dxfId="2985" priority="13" operator="containsText" text="Extremo">
      <formula>NOT(ISERROR(SEARCH("Extremo",AG49)))</formula>
    </cfRule>
    <cfRule type="containsText" dxfId="2984" priority="14" operator="containsText" text="Baja">
      <formula>NOT(ISERROR(SEARCH("Baja",AG49)))</formula>
    </cfRule>
    <cfRule type="containsText" dxfId="2983" priority="15" operator="containsText" text="Alto">
      <formula>NOT(ISERROR(SEARCH("Alto",AG49)))</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078" operator="containsText" id="{130BBF8F-6F36-4C1F-BB40-DA538C9DA4BA}">
            <xm:f>NOT(ISERROR(SEARCH('Tabla probabilidad'!$B$5,I10)))</xm:f>
            <xm:f>'Tabla probabilidad'!$B$5</xm:f>
            <x14:dxf>
              <font>
                <color rgb="FF006100"/>
              </font>
              <fill>
                <patternFill>
                  <bgColor rgb="FFC6EFCE"/>
                </patternFill>
              </fill>
            </x14:dxf>
          </x14:cfRule>
          <x14:cfRule type="containsText" priority="1079" operator="containsText" id="{0DBD8F32-72F4-47FE-A8E8-92CA123A277C}">
            <xm:f>NOT(ISERROR(SEARCH('Tabla probabilidad'!$B$5,I10)))</xm:f>
            <xm:f>'Tabla probabilidad'!$B$5</xm:f>
            <x14:dxf>
              <font>
                <color rgb="FF9C0006"/>
              </font>
              <fill>
                <patternFill>
                  <bgColor rgb="FFFFC7CE"/>
                </patternFill>
              </fill>
            </x14:dxf>
          </x14:cfRule>
          <xm:sqref>I10 I45:I47</xm:sqref>
        </x14:conditionalFormatting>
        <x14:conditionalFormatting xmlns:xm="http://schemas.microsoft.com/office/excel/2006/main">
          <x14:cfRule type="containsText" priority="918" operator="containsText" id="{DF7D542B-1BF1-4317-8F9F-9E217298398A}">
            <xm:f>NOT(ISERROR(SEARCH('Tabla probabilidad'!$B$5,I15)))</xm:f>
            <xm:f>'Tabla probabilidad'!$B$5</xm:f>
            <x14:dxf>
              <font>
                <color rgb="FF006100"/>
              </font>
              <fill>
                <patternFill>
                  <bgColor rgb="FFC6EFCE"/>
                </patternFill>
              </fill>
            </x14:dxf>
          </x14:cfRule>
          <x14:cfRule type="containsText" priority="919" operator="containsText" id="{588CF624-76F0-4DA9-B250-68F531E8679C}">
            <xm:f>NOT(ISERROR(SEARCH('Tabla probabilidad'!$B$5,I15)))</xm:f>
            <xm:f>'Tabla probabilidad'!$B$5</xm:f>
            <x14:dxf>
              <font>
                <color rgb="FF9C0006"/>
              </font>
              <fill>
                <patternFill>
                  <bgColor rgb="FFFFC7CE"/>
                </patternFill>
              </fill>
            </x14:dxf>
          </x14:cfRule>
          <xm:sqref>I15 I20:I24</xm:sqref>
        </x14:conditionalFormatting>
        <x14:conditionalFormatting xmlns:xm="http://schemas.microsoft.com/office/excel/2006/main">
          <x14:cfRule type="containsText" priority="700" operator="containsText" id="{D71E484F-FE07-4D18-8E45-7EB7DDE70E2C}">
            <xm:f>NOT(ISERROR(SEARCH('Tabla probabilidad'!$B$5,I26)))</xm:f>
            <xm:f>'Tabla probabilidad'!$B$5</xm:f>
            <x14:dxf>
              <font>
                <color rgb="FF006100"/>
              </font>
              <fill>
                <patternFill>
                  <bgColor rgb="FFC6EFCE"/>
                </patternFill>
              </fill>
            </x14:dxf>
          </x14:cfRule>
          <x14:cfRule type="containsText" priority="701" operator="containsText" id="{DC4E61ED-7433-4BAB-A2FA-262F21FE4597}">
            <xm:f>NOT(ISERROR(SEARCH('Tabla probabilidad'!$B$5,I26)))</xm:f>
            <xm:f>'Tabla probabilidad'!$B$5</xm:f>
            <x14:dxf>
              <font>
                <color rgb="FF9C0006"/>
              </font>
              <fill>
                <patternFill>
                  <bgColor rgb="FFFFC7CE"/>
                </patternFill>
              </fill>
            </x14:dxf>
          </x14:cfRule>
          <xm:sqref>I26</xm:sqref>
        </x14:conditionalFormatting>
        <x14:conditionalFormatting xmlns:xm="http://schemas.microsoft.com/office/excel/2006/main">
          <x14:cfRule type="containsText" priority="630" operator="containsText" id="{91325732-CCEB-40E7-9A2C-98900CB15E77}">
            <xm:f>NOT(ISERROR(SEARCH('Tabla probabilidad'!$B$5,I35)))</xm:f>
            <xm:f>'Tabla probabilidad'!$B$5</xm:f>
            <x14:dxf>
              <font>
                <color rgb="FF006100"/>
              </font>
              <fill>
                <patternFill>
                  <bgColor rgb="FFC6EFCE"/>
                </patternFill>
              </fill>
            </x14:dxf>
          </x14:cfRule>
          <x14:cfRule type="containsText" priority="631" operator="containsText" id="{36243104-5BAC-4A7B-8705-D48F4AC59121}">
            <xm:f>NOT(ISERROR(SEARCH('Tabla probabilidad'!$B$5,I35)))</xm:f>
            <xm:f>'Tabla probabilidad'!$B$5</xm:f>
            <x14:dxf>
              <font>
                <color rgb="FF9C0006"/>
              </font>
              <fill>
                <patternFill>
                  <bgColor rgb="FFFFC7CE"/>
                </patternFill>
              </fill>
            </x14:dxf>
          </x14:cfRule>
          <xm:sqref>I35:I37</xm:sqref>
        </x14:conditionalFormatting>
        <x14:conditionalFormatting xmlns:xm="http://schemas.microsoft.com/office/excel/2006/main">
          <x14:cfRule type="containsText" priority="259" operator="containsText" id="{D1914E0F-92D9-4E70-A5E9-813A77E47A7D}">
            <xm:f>NOT(ISERROR(SEARCH('Tabla probabilidad'!$B$5,I31)))</xm:f>
            <xm:f>'Tabla probabilidad'!$B$5</xm:f>
            <x14:dxf>
              <font>
                <color rgb="FF006100"/>
              </font>
              <fill>
                <patternFill>
                  <bgColor rgb="FFC6EFCE"/>
                </patternFill>
              </fill>
            </x14:dxf>
          </x14:cfRule>
          <x14:cfRule type="containsText" priority="260" operator="containsText" id="{8848D4F8-894C-4006-9FFD-301DA67C172B}">
            <xm:f>NOT(ISERROR(SEARCH('Tabla probabilidad'!$B$5,I31)))</xm:f>
            <xm:f>'Tabla probabilidad'!$B$5</xm:f>
            <x14:dxf>
              <font>
                <color rgb="FF9C0006"/>
              </font>
              <fill>
                <patternFill>
                  <bgColor rgb="FFFFC7CE"/>
                </patternFill>
              </fill>
            </x14:dxf>
          </x14:cfRule>
          <xm:sqref>I31</xm:sqref>
        </x14:conditionalFormatting>
        <x14:conditionalFormatting xmlns:xm="http://schemas.microsoft.com/office/excel/2006/main">
          <x14:cfRule type="containsText" priority="188" operator="containsText" id="{BA4DAE7A-6B08-4C7C-BEC8-92183A90F7F8}">
            <xm:f>NOT(ISERROR(SEARCH('Tabla probabilidad'!$B$5,I39)))</xm:f>
            <xm:f>'Tabla probabilidad'!$B$5</xm:f>
            <x14:dxf>
              <font>
                <color rgb="FF006100"/>
              </font>
              <fill>
                <patternFill>
                  <bgColor rgb="FFC6EFCE"/>
                </patternFill>
              </fill>
            </x14:dxf>
          </x14:cfRule>
          <x14:cfRule type="containsText" priority="189" operator="containsText" id="{D94F434F-3A19-47B6-BDCF-7C83186A6C56}">
            <xm:f>NOT(ISERROR(SEARCH('Tabla probabilidad'!$B$5,I39)))</xm:f>
            <xm:f>'Tabla probabilidad'!$B$5</xm:f>
            <x14:dxf>
              <font>
                <color rgb="FF9C0006"/>
              </font>
              <fill>
                <patternFill>
                  <bgColor rgb="FFFFC7CE"/>
                </patternFill>
              </fill>
            </x14:dxf>
          </x14:cfRule>
          <xm:sqref>I39:I43</xm:sqref>
        </x14:conditionalFormatting>
        <x14:conditionalFormatting xmlns:xm="http://schemas.microsoft.com/office/excel/2006/main">
          <x14:cfRule type="containsText" priority="46" operator="containsText" id="{C77F4567-9E7F-4F4C-9EC5-D1A0E3516037}">
            <xm:f>NOT(ISERROR(SEARCH('Tabla probabilidad'!$B$5,I49)))</xm:f>
            <xm:f>'Tabla probabilidad'!$B$5</xm:f>
            <x14:dxf>
              <font>
                <color rgb="FF006100"/>
              </font>
              <fill>
                <patternFill>
                  <bgColor rgb="FFC6EFCE"/>
                </patternFill>
              </fill>
            </x14:dxf>
          </x14:cfRule>
          <x14:cfRule type="containsText" priority="47" operator="containsText" id="{28EE8582-C627-4C8E-950F-7BBFE48D1624}">
            <xm:f>NOT(ISERROR(SEARCH('Tabla probabilidad'!$B$5,I49)))</xm:f>
            <xm:f>'Tabla probabilidad'!$B$5</xm:f>
            <x14:dxf>
              <font>
                <color rgb="FF9C0006"/>
              </font>
              <fill>
                <patternFill>
                  <bgColor rgb="FFFFC7CE"/>
                </patternFill>
              </fill>
            </x14:dxf>
          </x14:cfRule>
          <xm:sqref>I49:I53</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0000000}">
          <x14:formula1>
            <xm:f>LISTA!$J$3:$J$4</xm:f>
          </x14:formula1>
          <xm:sqref>AN10 AN15 AN20:AN24 AN26 AN35:AN37 AN31 AN39:AN43 AN49:AN53 AN45:AN47</xm:sqref>
        </x14:dataValidation>
        <x14:dataValidation type="list" allowBlank="1" showInputMessage="1" showErrorMessage="1" xr:uid="{00000000-0002-0000-0400-000001000000}">
          <x14:formula1>
            <xm:f>LISTA!$K$3:$K$6</xm:f>
          </x14:formula1>
          <xm:sqref>AH10 AH15 AH20:AH24 AH26 AH35:AH37 AH31 AH39:AH43 AH49:AH53 AH45:AH47</xm:sqref>
        </x14:dataValidation>
        <x14:dataValidation type="list" allowBlank="1" showInputMessage="1" showErrorMessage="1" xr:uid="{00000000-0002-0000-0400-000002000000}">
          <x14:formula1>
            <xm:f>LISTA!$E$3:$E$5</xm:f>
          </x14:formula1>
          <xm:sqref>R10:R54</xm:sqref>
        </x14:dataValidation>
        <x14:dataValidation type="list" allowBlank="1" showInputMessage="1" showErrorMessage="1" xr:uid="{00000000-0002-0000-0400-000003000000}">
          <x14:formula1>
            <xm:f>LISTA!$F$3:$F$4</xm:f>
          </x14:formula1>
          <xm:sqref>S10:S54</xm:sqref>
        </x14:dataValidation>
        <x14:dataValidation type="list" allowBlank="1" showInputMessage="1" showErrorMessage="1" xr:uid="{00000000-0002-0000-0400-000004000000}">
          <x14:formula1>
            <xm:f>LISTA!$G$3:$G$4</xm:f>
          </x14:formula1>
          <xm:sqref>U10:U54</xm:sqref>
        </x14:dataValidation>
        <x14:dataValidation type="list" allowBlank="1" showInputMessage="1" showErrorMessage="1" xr:uid="{00000000-0002-0000-0400-000005000000}">
          <x14:formula1>
            <xm:f>LISTA!$H$3:$H$4</xm:f>
          </x14:formula1>
          <xm:sqref>V10:V54</xm:sqref>
        </x14:dataValidation>
        <x14:dataValidation type="list" allowBlank="1" showInputMessage="1" showErrorMessage="1" xr:uid="{00000000-0002-0000-0400-000006000000}">
          <x14:formula1>
            <xm:f>LISTA!$I$3:$I$4</xm:f>
          </x14:formula1>
          <xm:sqref>W10:W54</xm:sqref>
        </x14:dataValidation>
        <x14:dataValidation type="list" allowBlank="1" showInputMessage="1" showErrorMessage="1" xr:uid="{00000000-0002-0000-0400-000007000000}">
          <x14:formula1>
            <xm:f>LISTA!$C$3:$C$10</xm:f>
          </x14:formula1>
          <xm:sqref>G10:G54</xm:sqref>
        </x14:dataValidation>
        <x14:dataValidation type="list" allowBlank="1" showInputMessage="1" showErrorMessage="1" xr:uid="{00000000-0002-0000-0400-000008000000}">
          <x14:formula1>
            <xm:f>LISTA!$D$3:$D$31</xm:f>
          </x14:formula1>
          <xm:sqref>K10:K54</xm:sqref>
        </x14:dataValidation>
        <x14:dataValidation type="list" allowBlank="1" showInputMessage="1" showErrorMessage="1" xr:uid="{00000000-0002-0000-0400-000009000000}">
          <x14:formula1>
            <xm:f>LISTA!$B$3:$B$9</xm:f>
          </x14:formula1>
          <xm:sqref>C10:C54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20" sqref="C20"/>
    </sheetView>
  </sheetViews>
  <sheetFormatPr baseColWidth="10" defaultColWidth="11.42578125" defaultRowHeight="15" x14ac:dyDescent="0.2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x14ac:dyDescent="0.25">
      <c r="A3" s="398" t="s">
        <v>188</v>
      </c>
      <c r="B3" s="398"/>
      <c r="C3" s="398"/>
      <c r="D3" s="398"/>
      <c r="E3" s="398"/>
      <c r="F3" s="398"/>
      <c r="G3" s="398"/>
      <c r="H3" s="398"/>
    </row>
    <row r="4" spans="1:9" x14ac:dyDescent="0.25">
      <c r="A4" s="398"/>
      <c r="B4" s="398"/>
      <c r="C4" s="398"/>
      <c r="D4" s="398"/>
      <c r="E4" s="398"/>
      <c r="F4" s="398"/>
      <c r="G4" s="398"/>
      <c r="H4" s="398"/>
    </row>
    <row r="5" spans="1:9" ht="34.5" thickBot="1" x14ac:dyDescent="0.3">
      <c r="A5" s="18"/>
      <c r="B5" s="18"/>
      <c r="C5" s="18"/>
      <c r="D5" s="18"/>
      <c r="E5" s="18"/>
      <c r="F5" s="18"/>
      <c r="G5" s="18"/>
      <c r="H5" s="18"/>
    </row>
    <row r="6" spans="1:9" ht="71.25" customHeight="1" thickBot="1" x14ac:dyDescent="0.3">
      <c r="A6" s="399" t="s">
        <v>188</v>
      </c>
      <c r="B6" s="79" t="s">
        <v>378</v>
      </c>
      <c r="C6" s="80" t="s">
        <v>379</v>
      </c>
      <c r="D6" s="80" t="s">
        <v>380</v>
      </c>
      <c r="E6" s="80" t="s">
        <v>381</v>
      </c>
      <c r="F6" s="80" t="s">
        <v>382</v>
      </c>
      <c r="G6" s="147" t="s">
        <v>383</v>
      </c>
      <c r="H6" s="79" t="s">
        <v>384</v>
      </c>
      <c r="I6" s="79" t="s">
        <v>385</v>
      </c>
    </row>
    <row r="7" spans="1:9" ht="265.5" customHeight="1" thickBot="1" x14ac:dyDescent="0.3">
      <c r="A7" s="400"/>
      <c r="B7" s="19" t="s">
        <v>386</v>
      </c>
      <c r="C7" s="19" t="s">
        <v>387</v>
      </c>
      <c r="D7" s="19" t="s">
        <v>388</v>
      </c>
      <c r="E7" s="19" t="s">
        <v>389</v>
      </c>
      <c r="F7" s="19" t="s">
        <v>390</v>
      </c>
      <c r="G7" s="20" t="s">
        <v>391</v>
      </c>
      <c r="H7" s="152" t="s">
        <v>392</v>
      </c>
      <c r="I7" s="152" t="s">
        <v>393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topLeftCell="C1" zoomScale="90" zoomScaleNormal="90" workbookViewId="0">
      <selection activeCell="C9" sqref="C9"/>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6"/>
  </cols>
  <sheetData>
    <row r="1" spans="1:31" s="6" customFormat="1" x14ac:dyDescent="0.25"/>
    <row r="2" spans="1:31" ht="23.25" x14ac:dyDescent="0.25">
      <c r="A2" s="6"/>
      <c r="B2" s="401" t="s">
        <v>394</v>
      </c>
      <c r="C2" s="401"/>
      <c r="D2" s="401"/>
      <c r="E2" s="6"/>
      <c r="F2" s="6"/>
      <c r="G2" s="6"/>
      <c r="H2" s="6"/>
      <c r="I2" s="6"/>
      <c r="J2" s="6"/>
      <c r="K2" s="6"/>
      <c r="L2" s="6"/>
      <c r="M2" s="6"/>
      <c r="N2" s="6"/>
      <c r="O2" s="6"/>
      <c r="P2" s="6"/>
      <c r="Q2" s="6"/>
      <c r="R2" s="6"/>
      <c r="S2" s="6"/>
      <c r="T2" s="6"/>
      <c r="U2" s="6"/>
      <c r="V2" s="6"/>
      <c r="W2" s="6"/>
      <c r="X2" s="6"/>
      <c r="Y2" s="6"/>
      <c r="Z2" s="6"/>
      <c r="AA2" s="6"/>
      <c r="AB2" s="6"/>
      <c r="AC2" s="6"/>
      <c r="AD2" s="6"/>
      <c r="AE2" s="6"/>
    </row>
    <row r="3" spans="1:31" x14ac:dyDescent="0.25">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x14ac:dyDescent="0.25">
      <c r="A4" s="6"/>
      <c r="B4" s="21"/>
      <c r="C4" s="117" t="s">
        <v>395</v>
      </c>
      <c r="D4" s="117" t="s">
        <v>396</v>
      </c>
      <c r="E4" s="6"/>
      <c r="F4" s="6"/>
      <c r="G4" s="6"/>
      <c r="H4" s="6"/>
      <c r="I4" s="6"/>
      <c r="J4" s="6"/>
      <c r="K4" s="6"/>
      <c r="L4" s="6"/>
      <c r="M4" s="6"/>
      <c r="N4" s="6"/>
      <c r="O4" s="6"/>
      <c r="P4" s="6"/>
      <c r="Q4" s="6"/>
      <c r="R4" s="6"/>
      <c r="S4" s="6"/>
      <c r="T4" s="6"/>
      <c r="U4" s="6"/>
      <c r="V4" s="6"/>
      <c r="W4" s="6"/>
      <c r="X4" s="6"/>
      <c r="Y4" s="6"/>
      <c r="Z4" s="6"/>
      <c r="AA4" s="6"/>
      <c r="AB4" s="6"/>
      <c r="AC4" s="6"/>
      <c r="AD4" s="6"/>
      <c r="AE4" s="6"/>
    </row>
    <row r="5" spans="1:31" ht="46.5" x14ac:dyDescent="0.25">
      <c r="A5" s="6"/>
      <c r="B5" s="118" t="s">
        <v>397</v>
      </c>
      <c r="C5" s="119" t="s">
        <v>398</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x14ac:dyDescent="0.25">
      <c r="A6" s="6"/>
      <c r="B6" s="121" t="s">
        <v>399</v>
      </c>
      <c r="C6" s="122" t="s">
        <v>400</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x14ac:dyDescent="0.25">
      <c r="A7" s="6"/>
      <c r="B7" s="124" t="s">
        <v>401</v>
      </c>
      <c r="C7" s="122" t="s">
        <v>402</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x14ac:dyDescent="0.25">
      <c r="A8" s="6"/>
      <c r="B8" s="125" t="s">
        <v>403</v>
      </c>
      <c r="C8" s="122" t="s">
        <v>404</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x14ac:dyDescent="0.25">
      <c r="A9" s="6"/>
      <c r="B9" s="126" t="s">
        <v>405</v>
      </c>
      <c r="C9" s="122" t="s">
        <v>406</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x14ac:dyDescent="0.25">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x14ac:dyDescent="0.2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x14ac:dyDescent="0.25">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x14ac:dyDescent="0.25">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x14ac:dyDescent="0.25">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x14ac:dyDescent="0.25">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x14ac:dyDescent="0.25">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x14ac:dyDescent="0.25">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x14ac:dyDescent="0.25">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x14ac:dyDescent="0.25">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x14ac:dyDescent="0.25">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x14ac:dyDescent="0.25">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x14ac:dyDescent="0.25">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x14ac:dyDescent="0.25">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x14ac:dyDescent="0.25">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x14ac:dyDescent="0.25">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x14ac:dyDescent="0.25">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x14ac:dyDescent="0.2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x14ac:dyDescent="0.25">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x14ac:dyDescent="0.25">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x14ac:dyDescent="0.25">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x14ac:dyDescent="0.25">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x14ac:dyDescent="0.2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x14ac:dyDescent="0.25">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x14ac:dyDescent="0.25"/>
    <row r="35" spans="1:31" s="6" customFormat="1" x14ac:dyDescent="0.25"/>
    <row r="36" spans="1:31" s="6" customFormat="1" x14ac:dyDescent="0.25"/>
    <row r="37" spans="1:31" s="6" customFormat="1" x14ac:dyDescent="0.25"/>
    <row r="38" spans="1:31" s="6" customFormat="1" x14ac:dyDescent="0.25"/>
    <row r="39" spans="1:31" s="6" customFormat="1" x14ac:dyDescent="0.25"/>
    <row r="40" spans="1:31" s="6" customFormat="1" x14ac:dyDescent="0.25"/>
    <row r="41" spans="1:31" s="6" customFormat="1" x14ac:dyDescent="0.25"/>
    <row r="42" spans="1:31" s="6" customFormat="1" x14ac:dyDescent="0.25"/>
    <row r="43" spans="1:31" s="6" customFormat="1" x14ac:dyDescent="0.25"/>
    <row r="44" spans="1:31" s="6" customFormat="1" x14ac:dyDescent="0.25"/>
    <row r="45" spans="1:31" s="6" customFormat="1" x14ac:dyDescent="0.25"/>
    <row r="46" spans="1:31" s="6" customFormat="1" x14ac:dyDescent="0.25"/>
    <row r="47" spans="1:31" s="6" customFormat="1" x14ac:dyDescent="0.25"/>
    <row r="48" spans="1:31" s="6" customFormat="1" x14ac:dyDescent="0.25"/>
    <row r="49" s="6" customFormat="1" x14ac:dyDescent="0.25"/>
    <row r="50" s="6" customFormat="1" x14ac:dyDescent="0.25"/>
    <row r="51" s="6" customFormat="1" x14ac:dyDescent="0.25"/>
    <row r="52" s="6" customFormat="1" x14ac:dyDescent="0.25"/>
    <row r="53" s="6" customFormat="1" x14ac:dyDescent="0.25"/>
    <row r="54" s="6" customFormat="1" x14ac:dyDescent="0.25"/>
    <row r="55" s="6" customFormat="1" x14ac:dyDescent="0.25"/>
    <row r="56" s="6" customFormat="1" x14ac:dyDescent="0.25"/>
    <row r="57" s="6" customFormat="1" x14ac:dyDescent="0.25"/>
    <row r="58" s="6" customFormat="1" x14ac:dyDescent="0.25"/>
    <row r="59" s="6" customFormat="1" x14ac:dyDescent="0.25"/>
    <row r="60" s="6" customFormat="1" x14ac:dyDescent="0.25"/>
    <row r="61" s="6" customFormat="1" x14ac:dyDescent="0.25"/>
    <row r="62" s="6" customFormat="1" x14ac:dyDescent="0.25"/>
    <row r="63" s="6" customFormat="1" x14ac:dyDescent="0.25"/>
    <row r="64" s="6" customFormat="1" x14ac:dyDescent="0.25"/>
    <row r="65" s="6" customFormat="1" x14ac:dyDescent="0.25"/>
    <row r="66" s="6" customFormat="1" x14ac:dyDescent="0.25"/>
    <row r="67" s="6" customFormat="1" x14ac:dyDescent="0.25"/>
    <row r="68" s="6" customFormat="1" x14ac:dyDescent="0.25"/>
    <row r="69" s="6" customFormat="1" x14ac:dyDescent="0.25"/>
    <row r="70" s="6" customFormat="1" x14ac:dyDescent="0.25"/>
    <row r="71" s="6" customFormat="1" x14ac:dyDescent="0.25"/>
    <row r="72" s="6" customFormat="1" x14ac:dyDescent="0.25"/>
    <row r="73" s="6" customFormat="1" x14ac:dyDescent="0.25"/>
    <row r="74" s="6" customFormat="1" x14ac:dyDescent="0.25"/>
    <row r="75" s="6" customFormat="1" x14ac:dyDescent="0.25"/>
    <row r="76" s="6" customFormat="1" x14ac:dyDescent="0.25"/>
    <row r="77" s="6" customFormat="1" x14ac:dyDescent="0.25"/>
    <row r="78" s="6" customFormat="1" x14ac:dyDescent="0.25"/>
    <row r="79" s="6" customFormat="1" x14ac:dyDescent="0.25"/>
    <row r="80" s="6" customFormat="1" x14ac:dyDescent="0.25"/>
    <row r="81" s="6" customFormat="1" x14ac:dyDescent="0.25"/>
    <row r="82" s="6" customFormat="1" x14ac:dyDescent="0.25"/>
    <row r="83" s="6" customFormat="1" x14ac:dyDescent="0.25"/>
    <row r="84" s="6" customFormat="1" x14ac:dyDescent="0.25"/>
    <row r="85" s="6" customFormat="1" x14ac:dyDescent="0.25"/>
    <row r="86" s="6" customFormat="1" x14ac:dyDescent="0.25"/>
    <row r="87" s="6" customFormat="1" x14ac:dyDescent="0.25"/>
    <row r="88" s="6" customFormat="1" x14ac:dyDescent="0.25"/>
    <row r="89" s="6" customFormat="1" x14ac:dyDescent="0.25"/>
    <row r="90" s="6" customFormat="1" x14ac:dyDescent="0.25"/>
    <row r="91" s="6" customFormat="1" x14ac:dyDescent="0.25"/>
    <row r="92" s="6" customFormat="1" x14ac:dyDescent="0.25"/>
    <row r="93" s="6" customFormat="1" x14ac:dyDescent="0.25"/>
    <row r="94" s="6" customFormat="1" x14ac:dyDescent="0.25"/>
    <row r="95" s="6" customFormat="1" x14ac:dyDescent="0.25"/>
    <row r="96" s="6" customFormat="1" x14ac:dyDescent="0.25"/>
    <row r="97" s="6" customFormat="1" x14ac:dyDescent="0.25"/>
    <row r="98" s="6" customFormat="1" x14ac:dyDescent="0.25"/>
    <row r="99" s="6" customFormat="1" x14ac:dyDescent="0.25"/>
    <row r="100" s="6" customFormat="1" x14ac:dyDescent="0.25"/>
    <row r="101" s="6" customFormat="1" x14ac:dyDescent="0.25"/>
    <row r="102" s="6" customFormat="1" x14ac:dyDescent="0.25"/>
    <row r="103" s="6" customFormat="1" x14ac:dyDescent="0.25"/>
    <row r="104" s="6" customFormat="1" x14ac:dyDescent="0.25"/>
    <row r="105" s="6" customFormat="1" x14ac:dyDescent="0.25"/>
    <row r="106" s="6" customFormat="1" x14ac:dyDescent="0.25"/>
    <row r="107" s="6" customFormat="1" x14ac:dyDescent="0.25"/>
    <row r="108" s="6" customFormat="1" x14ac:dyDescent="0.25"/>
    <row r="109" s="6" customFormat="1" x14ac:dyDescent="0.25"/>
    <row r="110" s="6" customFormat="1" x14ac:dyDescent="0.25"/>
    <row r="111" s="6" customFormat="1" x14ac:dyDescent="0.25"/>
    <row r="112" s="6" customFormat="1" x14ac:dyDescent="0.25"/>
    <row r="113" s="6" customFormat="1" x14ac:dyDescent="0.25"/>
    <row r="114" s="6" customFormat="1" x14ac:dyDescent="0.25"/>
    <row r="115" s="6" customFormat="1" x14ac:dyDescent="0.25"/>
    <row r="116" s="6" customFormat="1" x14ac:dyDescent="0.25"/>
    <row r="117" s="6" customFormat="1" x14ac:dyDescent="0.25"/>
    <row r="118" s="6" customFormat="1" x14ac:dyDescent="0.25"/>
    <row r="119" s="6" customFormat="1" x14ac:dyDescent="0.25"/>
    <row r="120" s="6" customFormat="1" x14ac:dyDescent="0.25"/>
    <row r="121" s="6" customFormat="1" x14ac:dyDescent="0.25"/>
    <row r="122" s="6" customFormat="1" x14ac:dyDescent="0.25"/>
    <row r="123" s="6" customFormat="1" x14ac:dyDescent="0.25"/>
    <row r="124" s="6" customFormat="1" x14ac:dyDescent="0.25"/>
    <row r="125" s="6" customFormat="1" x14ac:dyDescent="0.25"/>
    <row r="126" s="6" customFormat="1" x14ac:dyDescent="0.25"/>
    <row r="127" s="6" customFormat="1" x14ac:dyDescent="0.25"/>
    <row r="128" s="6" customFormat="1" x14ac:dyDescent="0.25"/>
    <row r="129" s="6" customFormat="1" x14ac:dyDescent="0.25"/>
    <row r="130" s="6" customFormat="1" x14ac:dyDescent="0.25"/>
    <row r="131" s="6" customFormat="1" x14ac:dyDescent="0.25"/>
    <row r="132" s="6" customFormat="1" x14ac:dyDescent="0.25"/>
    <row r="133" s="6" customFormat="1" x14ac:dyDescent="0.25"/>
    <row r="134" s="6" customFormat="1" x14ac:dyDescent="0.25"/>
    <row r="135" s="6" customFormat="1" x14ac:dyDescent="0.25"/>
    <row r="136" s="6" customFormat="1" x14ac:dyDescent="0.25"/>
    <row r="137" s="6" customFormat="1" x14ac:dyDescent="0.25"/>
    <row r="138" s="6" customFormat="1" x14ac:dyDescent="0.25"/>
    <row r="139" s="6" customFormat="1" x14ac:dyDescent="0.25"/>
    <row r="140" s="6" customFormat="1" x14ac:dyDescent="0.25"/>
    <row r="141" s="6" customFormat="1" x14ac:dyDescent="0.25"/>
    <row r="142" s="6" customFormat="1" x14ac:dyDescent="0.25"/>
    <row r="143" s="6" customFormat="1" x14ac:dyDescent="0.25"/>
    <row r="144" s="6" customFormat="1" x14ac:dyDescent="0.25"/>
    <row r="145" s="6" customFormat="1" x14ac:dyDescent="0.25"/>
    <row r="146" s="6" customFormat="1" x14ac:dyDescent="0.25"/>
    <row r="147" s="6" customFormat="1" x14ac:dyDescent="0.25"/>
    <row r="148" s="6" customFormat="1" x14ac:dyDescent="0.25"/>
    <row r="149" s="6" customFormat="1" x14ac:dyDescent="0.25"/>
    <row r="150" s="6" customFormat="1" x14ac:dyDescent="0.25"/>
    <row r="151" s="6" customFormat="1" x14ac:dyDescent="0.25"/>
    <row r="152" s="6" customFormat="1" x14ac:dyDescent="0.25"/>
    <row r="153" s="6" customFormat="1" x14ac:dyDescent="0.25"/>
    <row r="154" s="6" customFormat="1" x14ac:dyDescent="0.25"/>
    <row r="155" s="6" customFormat="1" x14ac:dyDescent="0.25"/>
    <row r="156" s="6" customFormat="1" x14ac:dyDescent="0.25"/>
    <row r="157" s="6" customFormat="1" x14ac:dyDescent="0.25"/>
    <row r="158" s="6" customFormat="1" x14ac:dyDescent="0.25"/>
    <row r="159" s="6" customFormat="1" x14ac:dyDescent="0.25"/>
    <row r="160" s="6" customFormat="1" x14ac:dyDescent="0.25"/>
    <row r="161" s="6" customFormat="1" x14ac:dyDescent="0.25"/>
    <row r="162" s="6" customFormat="1" x14ac:dyDescent="0.25"/>
    <row r="163" s="6" customFormat="1" x14ac:dyDescent="0.25"/>
    <row r="164" s="6" customFormat="1" x14ac:dyDescent="0.25"/>
    <row r="165" s="6" customFormat="1" x14ac:dyDescent="0.25"/>
    <row r="166" s="6" customFormat="1" x14ac:dyDescent="0.25"/>
    <row r="167" s="6" customFormat="1" x14ac:dyDescent="0.25"/>
    <row r="168" s="6" customFormat="1" x14ac:dyDescent="0.25"/>
    <row r="169" s="6" customFormat="1" x14ac:dyDescent="0.25"/>
    <row r="170" s="6" customFormat="1" x14ac:dyDescent="0.25"/>
    <row r="171" s="6" customFormat="1" x14ac:dyDescent="0.25"/>
    <row r="172" s="6" customFormat="1" x14ac:dyDescent="0.25"/>
    <row r="173" s="6" customFormat="1" x14ac:dyDescent="0.25"/>
    <row r="174" s="6" customFormat="1" x14ac:dyDescent="0.25"/>
    <row r="175" s="6" customFormat="1" x14ac:dyDescent="0.25"/>
    <row r="176" s="6" customFormat="1" x14ac:dyDescent="0.25"/>
    <row r="177" s="6" customFormat="1" x14ac:dyDescent="0.25"/>
    <row r="178" s="6" customFormat="1" x14ac:dyDescent="0.25"/>
    <row r="179" s="6" customFormat="1" x14ac:dyDescent="0.25"/>
    <row r="180" s="6" customFormat="1" x14ac:dyDescent="0.25"/>
    <row r="181" s="6" customFormat="1" x14ac:dyDescent="0.25"/>
    <row r="182" s="6" customFormat="1" x14ac:dyDescent="0.25"/>
    <row r="183" s="6" customFormat="1" x14ac:dyDescent="0.25"/>
    <row r="184" s="6" customFormat="1" x14ac:dyDescent="0.25"/>
    <row r="185" s="6" customFormat="1" x14ac:dyDescent="0.25"/>
    <row r="186" s="6" customFormat="1" x14ac:dyDescent="0.25"/>
    <row r="187" s="6" customFormat="1" x14ac:dyDescent="0.25"/>
    <row r="188" s="6" customFormat="1" x14ac:dyDescent="0.25"/>
    <row r="189" s="6" customFormat="1" x14ac:dyDescent="0.25"/>
    <row r="190" s="6" customFormat="1" x14ac:dyDescent="0.25"/>
    <row r="191" s="6" customFormat="1" x14ac:dyDescent="0.25"/>
    <row r="192" s="6" customFormat="1" x14ac:dyDescent="0.25"/>
    <row r="193" s="6" customFormat="1" x14ac:dyDescent="0.25"/>
    <row r="194" s="6" customFormat="1" x14ac:dyDescent="0.25"/>
    <row r="195" s="6" customFormat="1" x14ac:dyDescent="0.25"/>
    <row r="196" s="6" customFormat="1" x14ac:dyDescent="0.25"/>
    <row r="197" s="6" customFormat="1" x14ac:dyDescent="0.25"/>
    <row r="198" s="6" customFormat="1" x14ac:dyDescent="0.25"/>
    <row r="199" s="6" customFormat="1" x14ac:dyDescent="0.25"/>
    <row r="200" s="6" customFormat="1" x14ac:dyDescent="0.25"/>
    <row r="201" s="6" customFormat="1" x14ac:dyDescent="0.25"/>
    <row r="202" s="6" customFormat="1" x14ac:dyDescent="0.25"/>
    <row r="203" s="6" customFormat="1" x14ac:dyDescent="0.25"/>
    <row r="204" s="6" customFormat="1" x14ac:dyDescent="0.25"/>
    <row r="205" s="6" customFormat="1" x14ac:dyDescent="0.25"/>
    <row r="206" s="6" customFormat="1" x14ac:dyDescent="0.25"/>
    <row r="207" s="6" customFormat="1" x14ac:dyDescent="0.25"/>
    <row r="208" s="6" customFormat="1" x14ac:dyDescent="0.25"/>
    <row r="209" s="6" customFormat="1" x14ac:dyDescent="0.25"/>
    <row r="210" s="6" customFormat="1" x14ac:dyDescent="0.25"/>
    <row r="211" s="6" customFormat="1" x14ac:dyDescent="0.25"/>
    <row r="212" s="6" customFormat="1" x14ac:dyDescent="0.25"/>
    <row r="213" s="6" customFormat="1" x14ac:dyDescent="0.25"/>
    <row r="214" s="6" customFormat="1" x14ac:dyDescent="0.25"/>
    <row r="215" s="6" customFormat="1" x14ac:dyDescent="0.25"/>
    <row r="216" s="6" customFormat="1" x14ac:dyDescent="0.25"/>
    <row r="217" s="6" customFormat="1" x14ac:dyDescent="0.25"/>
    <row r="218" s="6" customFormat="1" x14ac:dyDescent="0.25"/>
    <row r="219" s="6" customFormat="1" x14ac:dyDescent="0.25"/>
    <row r="220" s="6" customFormat="1" x14ac:dyDescent="0.25"/>
    <row r="221" s="6" customFormat="1" x14ac:dyDescent="0.25"/>
    <row r="222" s="6" customFormat="1" x14ac:dyDescent="0.25"/>
    <row r="223" s="6" customFormat="1" x14ac:dyDescent="0.25"/>
    <row r="224" s="6" customFormat="1" x14ac:dyDescent="0.25"/>
    <row r="225" s="6" customFormat="1" x14ac:dyDescent="0.25"/>
    <row r="226" s="6" customFormat="1" x14ac:dyDescent="0.25"/>
    <row r="227" s="6" customFormat="1" x14ac:dyDescent="0.25"/>
    <row r="228" s="6" customFormat="1" x14ac:dyDescent="0.25"/>
    <row r="229" s="6" customFormat="1" x14ac:dyDescent="0.25"/>
    <row r="230" s="6" customFormat="1" x14ac:dyDescent="0.25"/>
    <row r="231" s="6" customFormat="1" x14ac:dyDescent="0.25"/>
    <row r="232" s="6" customFormat="1" x14ac:dyDescent="0.25"/>
    <row r="233" s="6" customFormat="1" x14ac:dyDescent="0.25"/>
    <row r="234" s="6" customFormat="1" x14ac:dyDescent="0.25"/>
    <row r="235" s="6" customFormat="1" x14ac:dyDescent="0.25"/>
    <row r="236" s="6" customFormat="1" x14ac:dyDescent="0.25"/>
    <row r="237" s="6" customFormat="1" x14ac:dyDescent="0.25"/>
    <row r="238" s="6" customFormat="1" x14ac:dyDescent="0.25"/>
    <row r="239" s="6" customFormat="1" x14ac:dyDescent="0.25"/>
    <row r="240" s="6" customFormat="1" x14ac:dyDescent="0.25"/>
    <row r="241" s="6" customFormat="1" x14ac:dyDescent="0.25"/>
    <row r="242" s="6" customFormat="1" x14ac:dyDescent="0.25"/>
    <row r="243" s="6" customFormat="1" x14ac:dyDescent="0.25"/>
    <row r="244" s="6" customFormat="1" x14ac:dyDescent="0.25"/>
    <row r="245" s="6" customFormat="1" x14ac:dyDescent="0.25"/>
    <row r="246" s="6" customFormat="1" x14ac:dyDescent="0.25"/>
    <row r="247" s="6" customFormat="1" x14ac:dyDescent="0.25"/>
    <row r="248" s="6" customFormat="1" x14ac:dyDescent="0.25"/>
    <row r="249" s="6" customFormat="1" x14ac:dyDescent="0.25"/>
    <row r="250" s="6" customFormat="1" x14ac:dyDescent="0.25"/>
    <row r="251" s="6" customFormat="1" x14ac:dyDescent="0.25"/>
    <row r="252" s="6" customFormat="1" x14ac:dyDescent="0.25"/>
    <row r="253" s="6" customFormat="1" x14ac:dyDescent="0.25"/>
    <row r="254" s="6" customFormat="1" x14ac:dyDescent="0.25"/>
    <row r="255" s="6" customFormat="1" x14ac:dyDescent="0.25"/>
    <row r="256" s="6" customFormat="1" x14ac:dyDescent="0.25"/>
    <row r="257" s="6" customFormat="1" x14ac:dyDescent="0.25"/>
    <row r="258" s="6" customFormat="1" x14ac:dyDescent="0.25"/>
    <row r="259" s="6" customFormat="1" x14ac:dyDescent="0.25"/>
    <row r="260" s="6" customFormat="1" x14ac:dyDescent="0.25"/>
    <row r="261" s="6" customFormat="1" x14ac:dyDescent="0.25"/>
    <row r="262" s="6" customFormat="1" x14ac:dyDescent="0.25"/>
    <row r="263" s="6" customFormat="1" x14ac:dyDescent="0.25"/>
    <row r="264" s="6" customFormat="1" x14ac:dyDescent="0.25"/>
    <row r="265" s="6" customFormat="1" x14ac:dyDescent="0.25"/>
    <row r="266" s="6" customFormat="1" x14ac:dyDescent="0.25"/>
    <row r="267" s="6" customFormat="1" x14ac:dyDescent="0.25"/>
    <row r="268" s="6" customFormat="1" x14ac:dyDescent="0.25"/>
    <row r="269" s="6" customFormat="1" x14ac:dyDescent="0.25"/>
    <row r="270" s="6" customFormat="1" x14ac:dyDescent="0.25"/>
    <row r="271" s="6" customFormat="1" x14ac:dyDescent="0.25"/>
    <row r="272" s="6" customFormat="1" x14ac:dyDescent="0.25"/>
    <row r="273" s="6" customFormat="1" x14ac:dyDescent="0.25"/>
    <row r="274" s="6" customFormat="1" x14ac:dyDescent="0.25"/>
    <row r="275" s="6" customFormat="1" x14ac:dyDescent="0.25"/>
    <row r="276" s="6" customFormat="1" x14ac:dyDescent="0.25"/>
    <row r="277" s="6" customFormat="1" x14ac:dyDescent="0.25"/>
    <row r="278" s="6" customFormat="1" x14ac:dyDescent="0.25"/>
    <row r="279" s="6" customFormat="1" x14ac:dyDescent="0.25"/>
    <row r="280" s="6" customFormat="1" x14ac:dyDescent="0.25"/>
    <row r="281" s="6" customFormat="1" x14ac:dyDescent="0.25"/>
    <row r="282" s="6" customFormat="1" x14ac:dyDescent="0.25"/>
    <row r="283" s="6" customFormat="1" x14ac:dyDescent="0.25"/>
    <row r="284" s="6" customFormat="1" x14ac:dyDescent="0.25"/>
    <row r="285" s="6" customFormat="1" x14ac:dyDescent="0.25"/>
    <row r="286" s="6" customFormat="1" x14ac:dyDescent="0.25"/>
    <row r="287" s="6" customFormat="1" x14ac:dyDescent="0.25"/>
    <row r="288" s="6" customFormat="1" x14ac:dyDescent="0.25"/>
    <row r="289" s="6" customFormat="1" x14ac:dyDescent="0.25"/>
    <row r="290" s="6" customFormat="1" x14ac:dyDescent="0.25"/>
    <row r="291" s="6" customFormat="1" x14ac:dyDescent="0.25"/>
    <row r="292" s="6" customFormat="1" x14ac:dyDescent="0.25"/>
    <row r="293" s="6" customFormat="1" x14ac:dyDescent="0.25"/>
    <row r="294" s="6" customFormat="1" x14ac:dyDescent="0.25"/>
    <row r="295" s="6" customFormat="1" x14ac:dyDescent="0.25"/>
    <row r="296" s="6" customFormat="1" x14ac:dyDescent="0.25"/>
    <row r="297" s="6" customFormat="1" x14ac:dyDescent="0.25"/>
    <row r="298" s="6" customFormat="1" x14ac:dyDescent="0.25"/>
    <row r="299" s="6" customFormat="1" x14ac:dyDescent="0.25"/>
    <row r="300" s="6" customFormat="1" x14ac:dyDescent="0.25"/>
    <row r="301" s="6" customFormat="1" x14ac:dyDescent="0.25"/>
    <row r="302" s="6" customFormat="1" x14ac:dyDescent="0.25"/>
    <row r="303" s="6" customFormat="1" x14ac:dyDescent="0.25"/>
    <row r="304" s="6" customFormat="1" x14ac:dyDescent="0.25"/>
    <row r="305" s="6" customFormat="1" x14ac:dyDescent="0.25"/>
    <row r="306" s="6" customFormat="1" x14ac:dyDescent="0.25"/>
    <row r="307" s="6" customFormat="1" x14ac:dyDescent="0.25"/>
    <row r="308" s="6" customFormat="1" x14ac:dyDescent="0.25"/>
    <row r="309" s="6" customFormat="1" x14ac:dyDescent="0.25"/>
    <row r="310" s="6" customFormat="1" x14ac:dyDescent="0.25"/>
    <row r="311" s="6" customFormat="1" x14ac:dyDescent="0.25"/>
    <row r="312" s="6" customFormat="1" x14ac:dyDescent="0.25"/>
    <row r="313" s="6" customFormat="1" x14ac:dyDescent="0.25"/>
    <row r="314" s="6" customFormat="1" x14ac:dyDescent="0.25"/>
    <row r="315" s="6" customFormat="1" x14ac:dyDescent="0.25"/>
    <row r="316" s="6" customFormat="1" x14ac:dyDescent="0.25"/>
    <row r="317" s="6" customFormat="1" x14ac:dyDescent="0.25"/>
    <row r="318" s="6" customFormat="1" x14ac:dyDescent="0.25"/>
    <row r="319" s="6" customFormat="1" x14ac:dyDescent="0.25"/>
    <row r="320" s="6" customFormat="1" x14ac:dyDescent="0.25"/>
    <row r="321" s="6" customFormat="1" x14ac:dyDescent="0.25"/>
    <row r="322" s="6" customFormat="1" x14ac:dyDescent="0.25"/>
    <row r="323" s="6" customFormat="1" x14ac:dyDescent="0.25"/>
    <row r="324" s="6" customFormat="1" x14ac:dyDescent="0.25"/>
    <row r="325" s="6" customFormat="1" x14ac:dyDescent="0.25"/>
    <row r="326" s="6" customFormat="1" x14ac:dyDescent="0.25"/>
    <row r="327" s="6" customFormat="1" x14ac:dyDescent="0.25"/>
    <row r="328" s="6" customFormat="1" x14ac:dyDescent="0.25"/>
    <row r="329" s="6" customFormat="1" x14ac:dyDescent="0.25"/>
    <row r="330" s="6" customFormat="1" x14ac:dyDescent="0.25"/>
    <row r="331" s="6" customFormat="1" x14ac:dyDescent="0.25"/>
    <row r="332" s="6" customFormat="1" x14ac:dyDescent="0.25"/>
    <row r="333" s="6" customFormat="1" x14ac:dyDescent="0.25"/>
    <row r="334" s="6" customFormat="1" x14ac:dyDescent="0.25"/>
    <row r="335" s="6" customFormat="1" x14ac:dyDescent="0.25"/>
    <row r="336" s="6" customFormat="1" x14ac:dyDescent="0.25"/>
    <row r="337" s="6" customFormat="1" x14ac:dyDescent="0.25"/>
    <row r="338" s="6" customFormat="1" x14ac:dyDescent="0.25"/>
    <row r="339" s="6" customFormat="1" x14ac:dyDescent="0.25"/>
    <row r="340" s="6" customFormat="1" x14ac:dyDescent="0.25"/>
    <row r="341" s="6" customFormat="1" x14ac:dyDescent="0.25"/>
    <row r="342" s="6" customFormat="1" x14ac:dyDescent="0.25"/>
    <row r="343" s="6" customFormat="1" x14ac:dyDescent="0.25"/>
    <row r="344" s="6" customFormat="1" x14ac:dyDescent="0.25"/>
    <row r="345" s="6" customFormat="1" x14ac:dyDescent="0.25"/>
    <row r="346" s="6" customFormat="1" x14ac:dyDescent="0.25"/>
    <row r="347" s="6" customFormat="1" x14ac:dyDescent="0.25"/>
    <row r="348" s="6" customFormat="1" x14ac:dyDescent="0.25"/>
    <row r="349" s="6" customFormat="1" x14ac:dyDescent="0.25"/>
    <row r="350" s="6" customFormat="1" x14ac:dyDescent="0.25"/>
    <row r="351" s="6" customFormat="1" x14ac:dyDescent="0.25"/>
    <row r="352" s="6" customFormat="1" x14ac:dyDescent="0.25"/>
    <row r="353" s="6" customFormat="1" x14ac:dyDescent="0.25"/>
    <row r="354" s="6" customFormat="1" x14ac:dyDescent="0.25"/>
    <row r="355" s="6" customFormat="1" x14ac:dyDescent="0.25"/>
    <row r="356" s="6" customFormat="1" x14ac:dyDescent="0.25"/>
    <row r="357" s="6" customFormat="1" x14ac:dyDescent="0.25"/>
    <row r="358" s="6" customFormat="1" x14ac:dyDescent="0.25"/>
    <row r="359" s="6" customFormat="1" x14ac:dyDescent="0.25"/>
    <row r="360" s="6" customFormat="1" x14ac:dyDescent="0.25"/>
    <row r="361" s="6" customFormat="1" x14ac:dyDescent="0.25"/>
    <row r="362" s="6" customFormat="1" x14ac:dyDescent="0.25"/>
    <row r="363" s="6" customFormat="1" x14ac:dyDescent="0.25"/>
    <row r="364" s="6" customFormat="1" x14ac:dyDescent="0.25"/>
    <row r="365" s="6" customFormat="1" x14ac:dyDescent="0.25"/>
    <row r="366" s="6" customFormat="1" x14ac:dyDescent="0.25"/>
    <row r="367" s="6" customFormat="1" x14ac:dyDescent="0.25"/>
    <row r="368" s="6" customFormat="1" x14ac:dyDescent="0.25"/>
    <row r="369" s="6" customFormat="1" x14ac:dyDescent="0.25"/>
    <row r="370" s="6" customFormat="1" x14ac:dyDescent="0.25"/>
    <row r="371" s="6" customFormat="1" x14ac:dyDescent="0.25"/>
    <row r="372" s="6" customFormat="1" x14ac:dyDescent="0.25"/>
    <row r="373" s="6" customFormat="1" x14ac:dyDescent="0.25"/>
    <row r="374" s="6" customFormat="1" x14ac:dyDescent="0.25"/>
    <row r="375" s="6" customFormat="1" x14ac:dyDescent="0.25"/>
    <row r="376" s="6" customFormat="1" x14ac:dyDescent="0.25"/>
    <row r="377" s="6" customFormat="1" x14ac:dyDescent="0.25"/>
    <row r="378" s="6" customFormat="1" x14ac:dyDescent="0.25"/>
    <row r="379" s="6" customFormat="1" x14ac:dyDescent="0.25"/>
    <row r="380" s="6" customFormat="1" x14ac:dyDescent="0.25"/>
    <row r="381" s="6" customFormat="1" x14ac:dyDescent="0.25"/>
    <row r="382" s="6" customFormat="1" x14ac:dyDescent="0.25"/>
    <row r="383" s="6" customFormat="1" x14ac:dyDescent="0.25"/>
    <row r="384" s="6" customFormat="1" x14ac:dyDescent="0.25"/>
    <row r="385" s="6" customFormat="1" x14ac:dyDescent="0.25"/>
    <row r="386" s="6" customFormat="1" x14ac:dyDescent="0.25"/>
    <row r="387" s="6" customFormat="1" x14ac:dyDescent="0.25"/>
    <row r="388" s="6" customFormat="1" x14ac:dyDescent="0.25"/>
    <row r="389" s="6" customFormat="1" x14ac:dyDescent="0.25"/>
    <row r="390" s="6" customFormat="1" x14ac:dyDescent="0.25"/>
    <row r="391" s="6" customFormat="1" x14ac:dyDescent="0.25"/>
    <row r="392" s="6" customFormat="1" x14ac:dyDescent="0.25"/>
    <row r="393" s="6" customFormat="1" x14ac:dyDescent="0.25"/>
    <row r="394" s="6" customFormat="1" x14ac:dyDescent="0.25"/>
    <row r="395" s="6" customFormat="1" x14ac:dyDescent="0.25"/>
    <row r="396" s="6" customFormat="1" x14ac:dyDescent="0.25"/>
    <row r="397" s="6" customFormat="1" x14ac:dyDescent="0.25"/>
    <row r="398" s="6" customFormat="1" x14ac:dyDescent="0.25"/>
    <row r="399" s="6" customFormat="1" x14ac:dyDescent="0.25"/>
    <row r="400" s="6" customFormat="1" x14ac:dyDescent="0.25"/>
    <row r="401" s="6" customFormat="1" x14ac:dyDescent="0.25"/>
    <row r="402" s="6" customFormat="1" x14ac:dyDescent="0.25"/>
    <row r="403" s="6" customFormat="1" x14ac:dyDescent="0.25"/>
    <row r="404" s="6" customFormat="1" x14ac:dyDescent="0.25"/>
    <row r="405" s="6" customFormat="1" x14ac:dyDescent="0.25"/>
    <row r="406" s="6" customFormat="1" x14ac:dyDescent="0.25"/>
    <row r="407" s="6" customFormat="1" x14ac:dyDescent="0.25"/>
    <row r="408" s="6" customFormat="1" x14ac:dyDescent="0.25"/>
    <row r="409" s="6" customFormat="1" x14ac:dyDescent="0.25"/>
    <row r="410" s="6" customFormat="1" x14ac:dyDescent="0.25"/>
    <row r="411" s="6" customFormat="1" x14ac:dyDescent="0.25"/>
    <row r="412" s="6" customFormat="1" x14ac:dyDescent="0.25"/>
    <row r="413" s="6" customFormat="1" x14ac:dyDescent="0.25"/>
    <row r="414" s="6" customFormat="1" x14ac:dyDescent="0.25"/>
    <row r="415" s="6" customFormat="1" x14ac:dyDescent="0.25"/>
    <row r="416" s="6" customFormat="1" x14ac:dyDescent="0.25"/>
    <row r="417" s="6" customFormat="1" x14ac:dyDescent="0.25"/>
    <row r="418" s="6" customFormat="1" x14ac:dyDescent="0.25"/>
    <row r="419" s="6" customFormat="1" x14ac:dyDescent="0.25"/>
    <row r="420" s="6" customFormat="1" x14ac:dyDescent="0.25"/>
    <row r="421" s="6" customFormat="1" x14ac:dyDescent="0.25"/>
    <row r="422" s="6" customFormat="1" x14ac:dyDescent="0.25"/>
    <row r="423" s="6" customFormat="1" x14ac:dyDescent="0.25"/>
    <row r="424" s="6" customFormat="1" x14ac:dyDescent="0.25"/>
    <row r="425" s="6" customFormat="1" x14ac:dyDescent="0.25"/>
    <row r="426" s="6" customFormat="1" x14ac:dyDescent="0.25"/>
    <row r="427" s="6" customFormat="1" x14ac:dyDescent="0.25"/>
    <row r="428" s="6" customFormat="1" x14ac:dyDescent="0.25"/>
    <row r="429" s="6" customFormat="1" x14ac:dyDescent="0.25"/>
    <row r="430" s="6" customFormat="1" x14ac:dyDescent="0.25"/>
    <row r="431" s="6" customFormat="1" x14ac:dyDescent="0.25"/>
    <row r="432" s="6" customFormat="1" x14ac:dyDescent="0.25"/>
    <row r="433" s="6" customFormat="1" x14ac:dyDescent="0.25"/>
    <row r="434" s="6" customFormat="1" x14ac:dyDescent="0.25"/>
    <row r="435" s="6" customFormat="1" x14ac:dyDescent="0.25"/>
    <row r="436" s="6" customFormat="1" x14ac:dyDescent="0.25"/>
    <row r="437" s="6" customFormat="1" x14ac:dyDescent="0.25"/>
    <row r="438" s="6" customFormat="1" x14ac:dyDescent="0.25"/>
    <row r="439" s="6" customFormat="1" x14ac:dyDescent="0.25"/>
    <row r="440" s="6" customFormat="1" x14ac:dyDescent="0.25"/>
    <row r="441" s="6" customFormat="1" x14ac:dyDescent="0.25"/>
    <row r="442" s="6" customFormat="1" x14ac:dyDescent="0.25"/>
    <row r="443" s="6" customFormat="1" x14ac:dyDescent="0.25"/>
    <row r="444" s="6" customFormat="1" x14ac:dyDescent="0.25"/>
    <row r="445" s="6" customFormat="1" x14ac:dyDescent="0.25"/>
    <row r="446" s="6" customFormat="1" x14ac:dyDescent="0.25"/>
    <row r="447" s="6" customFormat="1" x14ac:dyDescent="0.25"/>
    <row r="448" s="6" customFormat="1" x14ac:dyDescent="0.25"/>
    <row r="449" s="6" customFormat="1" x14ac:dyDescent="0.25"/>
    <row r="450" s="6" customFormat="1" x14ac:dyDescent="0.25"/>
    <row r="451" s="6" customFormat="1" x14ac:dyDescent="0.25"/>
    <row r="452" s="6" customFormat="1" x14ac:dyDescent="0.25"/>
    <row r="453" s="6" customFormat="1" x14ac:dyDescent="0.25"/>
    <row r="454" s="6" customFormat="1" x14ac:dyDescent="0.25"/>
    <row r="455" s="6" customFormat="1" x14ac:dyDescent="0.25"/>
    <row r="456" s="6" customFormat="1" x14ac:dyDescent="0.25"/>
    <row r="457" s="6" customFormat="1" x14ac:dyDescent="0.25"/>
    <row r="458" s="6" customFormat="1" x14ac:dyDescent="0.25"/>
    <row r="459" s="6" customFormat="1" x14ac:dyDescent="0.25"/>
    <row r="460" s="6" customFormat="1" x14ac:dyDescent="0.25"/>
    <row r="461" s="6" customFormat="1" x14ac:dyDescent="0.25"/>
    <row r="462" s="6" customFormat="1" x14ac:dyDescent="0.25"/>
    <row r="463" s="6" customFormat="1" x14ac:dyDescent="0.25"/>
    <row r="464" s="6" customFormat="1" x14ac:dyDescent="0.25"/>
    <row r="465" s="6" customFormat="1" x14ac:dyDescent="0.25"/>
    <row r="466" s="6" customFormat="1" x14ac:dyDescent="0.25"/>
    <row r="467" s="6" customFormat="1" x14ac:dyDescent="0.25"/>
    <row r="468" s="6" customFormat="1" x14ac:dyDescent="0.25"/>
    <row r="469" s="6" customFormat="1" x14ac:dyDescent="0.25"/>
    <row r="470" s="6" customFormat="1" x14ac:dyDescent="0.25"/>
    <row r="471" s="6" customFormat="1" x14ac:dyDescent="0.25"/>
    <row r="472" s="6" customFormat="1" x14ac:dyDescent="0.25"/>
    <row r="473" s="6" customFormat="1" x14ac:dyDescent="0.25"/>
    <row r="474" s="6" customFormat="1" x14ac:dyDescent="0.25"/>
    <row r="475" s="6" customFormat="1" x14ac:dyDescent="0.25"/>
    <row r="476" s="6" customFormat="1" x14ac:dyDescent="0.25"/>
    <row r="477" s="6" customFormat="1" x14ac:dyDescent="0.25"/>
    <row r="478" s="6" customFormat="1" x14ac:dyDescent="0.25"/>
    <row r="479" s="6" customFormat="1" x14ac:dyDescent="0.25"/>
    <row r="480" s="6" customFormat="1" x14ac:dyDescent="0.25"/>
    <row r="481" s="6" customFormat="1" x14ac:dyDescent="0.25"/>
    <row r="482" s="6" customFormat="1" x14ac:dyDescent="0.25"/>
    <row r="483" s="6" customFormat="1" x14ac:dyDescent="0.25"/>
    <row r="484" s="6" customFormat="1" x14ac:dyDescent="0.25"/>
    <row r="485" s="6" customFormat="1" x14ac:dyDescent="0.25"/>
    <row r="486" s="6" customFormat="1" x14ac:dyDescent="0.25"/>
    <row r="487" s="6" customFormat="1" x14ac:dyDescent="0.25"/>
    <row r="488" s="6" customFormat="1" x14ac:dyDescent="0.25"/>
    <row r="489" s="6" customFormat="1" x14ac:dyDescent="0.25"/>
    <row r="490" s="6" customFormat="1" x14ac:dyDescent="0.25"/>
    <row r="491" s="6" customFormat="1" x14ac:dyDescent="0.25"/>
    <row r="492" s="6" customFormat="1" x14ac:dyDescent="0.25"/>
    <row r="493" s="6" customFormat="1" x14ac:dyDescent="0.25"/>
    <row r="494" s="6" customFormat="1" x14ac:dyDescent="0.25"/>
    <row r="495" s="6" customFormat="1" x14ac:dyDescent="0.25"/>
    <row r="496" s="6" customFormat="1" x14ac:dyDescent="0.25"/>
    <row r="497" s="6" customFormat="1" x14ac:dyDescent="0.25"/>
    <row r="498" s="6" customFormat="1" x14ac:dyDescent="0.25"/>
    <row r="499" s="6" customFormat="1" x14ac:dyDescent="0.25"/>
    <row r="500" s="6" customFormat="1" x14ac:dyDescent="0.25"/>
    <row r="501" s="6" customFormat="1" x14ac:dyDescent="0.25"/>
    <row r="502" s="6" customFormat="1" x14ac:dyDescent="0.25"/>
    <row r="503" s="6" customFormat="1" x14ac:dyDescent="0.25"/>
    <row r="504" s="6" customFormat="1" x14ac:dyDescent="0.25"/>
    <row r="505" s="6" customFormat="1" x14ac:dyDescent="0.25"/>
    <row r="506" s="6" customFormat="1" x14ac:dyDescent="0.25"/>
    <row r="507" s="6" customFormat="1" x14ac:dyDescent="0.25"/>
    <row r="508" s="6" customFormat="1" x14ac:dyDescent="0.25"/>
    <row r="509" s="6" customFormat="1" x14ac:dyDescent="0.25"/>
    <row r="510" s="6" customFormat="1" x14ac:dyDescent="0.25"/>
    <row r="511" s="6" customFormat="1" x14ac:dyDescent="0.25"/>
    <row r="512" s="6" customFormat="1" x14ac:dyDescent="0.25"/>
    <row r="513" s="6" customFormat="1" x14ac:dyDescent="0.25"/>
    <row r="514" s="6" customFormat="1" x14ac:dyDescent="0.25"/>
    <row r="515" s="6" customFormat="1" x14ac:dyDescent="0.25"/>
    <row r="516" s="6" customFormat="1" x14ac:dyDescent="0.25"/>
    <row r="517" s="6" customFormat="1" x14ac:dyDescent="0.25"/>
    <row r="518" s="6" customFormat="1" x14ac:dyDescent="0.25"/>
    <row r="519" s="6" customFormat="1" x14ac:dyDescent="0.25"/>
    <row r="520" s="6" customFormat="1" x14ac:dyDescent="0.25"/>
    <row r="521" s="6" customFormat="1" x14ac:dyDescent="0.25"/>
    <row r="522" s="6" customFormat="1" x14ac:dyDescent="0.25"/>
    <row r="523" s="6" customFormat="1" x14ac:dyDescent="0.25"/>
    <row r="524" s="6" customFormat="1" x14ac:dyDescent="0.25"/>
    <row r="525" s="6" customFormat="1" x14ac:dyDescent="0.25"/>
    <row r="526" s="6" customFormat="1" x14ac:dyDescent="0.25"/>
    <row r="527" s="6" customFormat="1" x14ac:dyDescent="0.25"/>
    <row r="528" s="6" customFormat="1" x14ac:dyDescent="0.25"/>
    <row r="529" s="6" customFormat="1" x14ac:dyDescent="0.25"/>
    <row r="530" s="6" customFormat="1" x14ac:dyDescent="0.25"/>
    <row r="531" s="6" customFormat="1" x14ac:dyDescent="0.25"/>
    <row r="532" s="6" customFormat="1" x14ac:dyDescent="0.25"/>
    <row r="533" s="6" customFormat="1" x14ac:dyDescent="0.25"/>
    <row r="534" s="6" customFormat="1" x14ac:dyDescent="0.25"/>
    <row r="535" s="6" customFormat="1" x14ac:dyDescent="0.25"/>
    <row r="536" s="6" customFormat="1" x14ac:dyDescent="0.25"/>
    <row r="537" s="6" customFormat="1" x14ac:dyDescent="0.25"/>
    <row r="538" s="6" customFormat="1" x14ac:dyDescent="0.25"/>
    <row r="539" s="6" customFormat="1" x14ac:dyDescent="0.25"/>
    <row r="540" s="6" customFormat="1" x14ac:dyDescent="0.25"/>
    <row r="541" s="6" customFormat="1" x14ac:dyDescent="0.25"/>
    <row r="542" s="6" customFormat="1" x14ac:dyDescent="0.25"/>
    <row r="543" s="6" customFormat="1" x14ac:dyDescent="0.25"/>
    <row r="544" s="6" customFormat="1" x14ac:dyDescent="0.25"/>
    <row r="545" s="6" customFormat="1" x14ac:dyDescent="0.25"/>
    <row r="546" s="6" customFormat="1" x14ac:dyDescent="0.25"/>
    <row r="547" s="6" customFormat="1" x14ac:dyDescent="0.25"/>
    <row r="548" s="6" customFormat="1" x14ac:dyDescent="0.25"/>
    <row r="549" s="6" customFormat="1" x14ac:dyDescent="0.25"/>
    <row r="550" s="6" customFormat="1" x14ac:dyDescent="0.25"/>
    <row r="551" s="6" customFormat="1" x14ac:dyDescent="0.25"/>
    <row r="552" s="6" customFormat="1" x14ac:dyDescent="0.25"/>
    <row r="553" s="6" customFormat="1" x14ac:dyDescent="0.25"/>
    <row r="554" s="6" customFormat="1" x14ac:dyDescent="0.25"/>
    <row r="555" s="6" customFormat="1" x14ac:dyDescent="0.25"/>
    <row r="556" s="6" customFormat="1" x14ac:dyDescent="0.25"/>
    <row r="557" s="6" customFormat="1" x14ac:dyDescent="0.25"/>
    <row r="558" s="6" customFormat="1" x14ac:dyDescent="0.25"/>
    <row r="559" s="6" customFormat="1" x14ac:dyDescent="0.25"/>
    <row r="560" s="6" customFormat="1" x14ac:dyDescent="0.25"/>
    <row r="561" s="6" customFormat="1" x14ac:dyDescent="0.25"/>
    <row r="562" s="6" customFormat="1" x14ac:dyDescent="0.25"/>
    <row r="563" s="6" customFormat="1" x14ac:dyDescent="0.25"/>
    <row r="564" s="6" customFormat="1" x14ac:dyDescent="0.25"/>
    <row r="565" s="6" customFormat="1" x14ac:dyDescent="0.25"/>
    <row r="566" s="6" customFormat="1" x14ac:dyDescent="0.25"/>
    <row r="567" s="6" customFormat="1" x14ac:dyDescent="0.25"/>
    <row r="568" s="6" customFormat="1" x14ac:dyDescent="0.25"/>
    <row r="569" s="6" customFormat="1" x14ac:dyDescent="0.25"/>
    <row r="570" s="6" customFormat="1" x14ac:dyDescent="0.25"/>
    <row r="571" s="6" customFormat="1" x14ac:dyDescent="0.25"/>
    <row r="572" s="6" customFormat="1" x14ac:dyDescent="0.25"/>
    <row r="573" s="6" customFormat="1" x14ac:dyDescent="0.25"/>
    <row r="574" s="6" customFormat="1" x14ac:dyDescent="0.25"/>
    <row r="575" s="6" customFormat="1" x14ac:dyDescent="0.25"/>
    <row r="576" s="6" customFormat="1" x14ac:dyDescent="0.25"/>
    <row r="577" s="6" customFormat="1" x14ac:dyDescent="0.25"/>
    <row r="578" s="6" customFormat="1" x14ac:dyDescent="0.25"/>
    <row r="579" s="6" customFormat="1" x14ac:dyDescent="0.25"/>
    <row r="580" s="6" customFormat="1" x14ac:dyDescent="0.25"/>
    <row r="581" s="6" customFormat="1" x14ac:dyDescent="0.25"/>
    <row r="582" s="6" customFormat="1" x14ac:dyDescent="0.25"/>
    <row r="583" s="6" customFormat="1" x14ac:dyDescent="0.25"/>
    <row r="584" s="6" customFormat="1" x14ac:dyDescent="0.25"/>
    <row r="585" s="6" customFormat="1" x14ac:dyDescent="0.25"/>
    <row r="586" s="6" customFormat="1" x14ac:dyDescent="0.25"/>
    <row r="587" s="6" customFormat="1" x14ac:dyDescent="0.25"/>
    <row r="588" s="6" customFormat="1" x14ac:dyDescent="0.25"/>
    <row r="589" s="6" customFormat="1" x14ac:dyDescent="0.25"/>
    <row r="590" s="6" customFormat="1" x14ac:dyDescent="0.25"/>
    <row r="591" s="6" customFormat="1" x14ac:dyDescent="0.25"/>
    <row r="592" s="6" customFormat="1" x14ac:dyDescent="0.25"/>
    <row r="593" s="6" customFormat="1" x14ac:dyDescent="0.25"/>
    <row r="594" s="6" customFormat="1" x14ac:dyDescent="0.25"/>
    <row r="595" s="6" customFormat="1" x14ac:dyDescent="0.25"/>
    <row r="596" s="6" customFormat="1" x14ac:dyDescent="0.25"/>
    <row r="597" s="6" customFormat="1" x14ac:dyDescent="0.25"/>
    <row r="598" s="6" customFormat="1" x14ac:dyDescent="0.25"/>
    <row r="599" s="6" customFormat="1" x14ac:dyDescent="0.25"/>
    <row r="600" s="6" customFormat="1" x14ac:dyDescent="0.25"/>
    <row r="601" s="6" customFormat="1" x14ac:dyDescent="0.25"/>
    <row r="602" s="6" customFormat="1" x14ac:dyDescent="0.25"/>
    <row r="603" s="6" customFormat="1" x14ac:dyDescent="0.25"/>
    <row r="604" s="6" customFormat="1" x14ac:dyDescent="0.25"/>
    <row r="605" s="6" customFormat="1" x14ac:dyDescent="0.25"/>
    <row r="606" s="6" customFormat="1" x14ac:dyDescent="0.25"/>
    <row r="607" s="6" customFormat="1" x14ac:dyDescent="0.25"/>
    <row r="608" s="6" customFormat="1" x14ac:dyDescent="0.25"/>
    <row r="609" s="6" customFormat="1" x14ac:dyDescent="0.25"/>
    <row r="610" s="6" customFormat="1" x14ac:dyDescent="0.25"/>
    <row r="611" s="6" customFormat="1" x14ac:dyDescent="0.25"/>
    <row r="612" s="6" customFormat="1" x14ac:dyDescent="0.25"/>
    <row r="613" s="6" customFormat="1" x14ac:dyDescent="0.25"/>
    <row r="614" s="6" customFormat="1" x14ac:dyDescent="0.25"/>
    <row r="615" s="6" customFormat="1" x14ac:dyDescent="0.25"/>
    <row r="616" s="6" customFormat="1" x14ac:dyDescent="0.25"/>
    <row r="617" s="6" customFormat="1" x14ac:dyDescent="0.25"/>
    <row r="618" s="6" customFormat="1" x14ac:dyDescent="0.25"/>
    <row r="619" s="6" customFormat="1" x14ac:dyDescent="0.25"/>
    <row r="620" s="6" customFormat="1" x14ac:dyDescent="0.25"/>
    <row r="621" s="6" customFormat="1" x14ac:dyDescent="0.25"/>
    <row r="622" s="6" customFormat="1" x14ac:dyDescent="0.25"/>
    <row r="623" s="6" customFormat="1" x14ac:dyDescent="0.25"/>
    <row r="624" s="6" customFormat="1" x14ac:dyDescent="0.25"/>
    <row r="625" s="6" customFormat="1" x14ac:dyDescent="0.25"/>
    <row r="626" s="6" customFormat="1" x14ac:dyDescent="0.25"/>
    <row r="627" s="6" customFormat="1" x14ac:dyDescent="0.25"/>
    <row r="628" s="6" customFormat="1" x14ac:dyDescent="0.25"/>
    <row r="629" s="6" customFormat="1" x14ac:dyDescent="0.25"/>
    <row r="630" s="6" customFormat="1" x14ac:dyDescent="0.25"/>
    <row r="631" s="6" customFormat="1" x14ac:dyDescent="0.25"/>
    <row r="632" s="6" customFormat="1" x14ac:dyDescent="0.25"/>
    <row r="633" s="6" customFormat="1" x14ac:dyDescent="0.25"/>
    <row r="634" s="6" customFormat="1" x14ac:dyDescent="0.25"/>
    <row r="635" s="6" customFormat="1" x14ac:dyDescent="0.25"/>
    <row r="636" s="6" customFormat="1" x14ac:dyDescent="0.25"/>
    <row r="637" s="6" customFormat="1" x14ac:dyDescent="0.25"/>
    <row r="638" s="6" customFormat="1" x14ac:dyDescent="0.25"/>
    <row r="639" s="6" customFormat="1" x14ac:dyDescent="0.25"/>
    <row r="640" s="6" customFormat="1" x14ac:dyDescent="0.25"/>
    <row r="641" s="6" customFormat="1" x14ac:dyDescent="0.25"/>
    <row r="642" s="6" customFormat="1" x14ac:dyDescent="0.25"/>
    <row r="643" s="6" customFormat="1" x14ac:dyDescent="0.25"/>
    <row r="644" s="6" customFormat="1" x14ac:dyDescent="0.25"/>
    <row r="645" s="6" customFormat="1" x14ac:dyDescent="0.25"/>
    <row r="646" s="6" customFormat="1" x14ac:dyDescent="0.25"/>
    <row r="647" s="6" customFormat="1" x14ac:dyDescent="0.25"/>
    <row r="648" s="6" customFormat="1" x14ac:dyDescent="0.25"/>
    <row r="649" s="6" customFormat="1" x14ac:dyDescent="0.25"/>
    <row r="650" s="6" customFormat="1" x14ac:dyDescent="0.25"/>
    <row r="651" s="6" customFormat="1" x14ac:dyDescent="0.25"/>
    <row r="652" s="6" customFormat="1" x14ac:dyDescent="0.25"/>
    <row r="653" s="6" customFormat="1" x14ac:dyDescent="0.25"/>
    <row r="654" s="6" customFormat="1" x14ac:dyDescent="0.25"/>
    <row r="655" s="6" customFormat="1" x14ac:dyDescent="0.25"/>
    <row r="656" s="6" customFormat="1" x14ac:dyDescent="0.25"/>
    <row r="657" s="6" customFormat="1" x14ac:dyDescent="0.25"/>
    <row r="658" s="6" customFormat="1" x14ac:dyDescent="0.25"/>
    <row r="659" s="6" customFormat="1" x14ac:dyDescent="0.25"/>
    <row r="660" s="6" customFormat="1" x14ac:dyDescent="0.25"/>
    <row r="661" s="6" customFormat="1" x14ac:dyDescent="0.25"/>
    <row r="662" s="6" customFormat="1" x14ac:dyDescent="0.25"/>
    <row r="663" s="6" customFormat="1" x14ac:dyDescent="0.25"/>
    <row r="664" s="6" customFormat="1" x14ac:dyDescent="0.25"/>
    <row r="665" s="6" customFormat="1" x14ac:dyDescent="0.25"/>
    <row r="666" s="6" customFormat="1" x14ac:dyDescent="0.25"/>
    <row r="667" s="6" customFormat="1" x14ac:dyDescent="0.25"/>
    <row r="668" s="6" customFormat="1" x14ac:dyDescent="0.25"/>
    <row r="669" s="6" customFormat="1" x14ac:dyDescent="0.25"/>
    <row r="670" s="6" customFormat="1" x14ac:dyDescent="0.25"/>
    <row r="671" s="6" customFormat="1" x14ac:dyDescent="0.25"/>
    <row r="672" s="6" customFormat="1" x14ac:dyDescent="0.25"/>
    <row r="673" s="6" customFormat="1" x14ac:dyDescent="0.25"/>
    <row r="674" s="6" customFormat="1" x14ac:dyDescent="0.25"/>
    <row r="675" s="6" customFormat="1" x14ac:dyDescent="0.25"/>
    <row r="676" s="6" customFormat="1" x14ac:dyDescent="0.25"/>
    <row r="677" s="6" customFormat="1" x14ac:dyDescent="0.25"/>
    <row r="678" s="6" customFormat="1" x14ac:dyDescent="0.25"/>
    <row r="679" s="6" customFormat="1" x14ac:dyDescent="0.25"/>
    <row r="680" s="6" customFormat="1" x14ac:dyDescent="0.25"/>
    <row r="681" s="6" customFormat="1" x14ac:dyDescent="0.25"/>
    <row r="682" s="6" customFormat="1" x14ac:dyDescent="0.25"/>
    <row r="683" s="6" customFormat="1" x14ac:dyDescent="0.25"/>
    <row r="684" s="6" customFormat="1" x14ac:dyDescent="0.25"/>
    <row r="685" s="6" customFormat="1" x14ac:dyDescent="0.25"/>
    <row r="686" s="6" customFormat="1" x14ac:dyDescent="0.25"/>
    <row r="687" s="6" customFormat="1" x14ac:dyDescent="0.25"/>
    <row r="688" s="6" customFormat="1" x14ac:dyDescent="0.25"/>
    <row r="689" s="6" customFormat="1" x14ac:dyDescent="0.25"/>
    <row r="690" s="6" customFormat="1" x14ac:dyDescent="0.25"/>
    <row r="691" s="6" customFormat="1" x14ac:dyDescent="0.25"/>
    <row r="692" s="6" customFormat="1" x14ac:dyDescent="0.25"/>
    <row r="693" s="6" customFormat="1" x14ac:dyDescent="0.25"/>
    <row r="694" s="6" customFormat="1" x14ac:dyDescent="0.25"/>
    <row r="695" s="6" customFormat="1" x14ac:dyDescent="0.25"/>
    <row r="696" s="6" customFormat="1" x14ac:dyDescent="0.25"/>
    <row r="697" s="6" customFormat="1" x14ac:dyDescent="0.25"/>
    <row r="698" s="6" customFormat="1" x14ac:dyDescent="0.25"/>
    <row r="699" s="6" customFormat="1" x14ac:dyDescent="0.25"/>
    <row r="700" s="6" customFormat="1" x14ac:dyDescent="0.25"/>
    <row r="701" s="6" customFormat="1" x14ac:dyDescent="0.25"/>
    <row r="702" s="6" customFormat="1" x14ac:dyDescent="0.25"/>
    <row r="703" s="6" customFormat="1" x14ac:dyDescent="0.25"/>
    <row r="704" s="6" customFormat="1" x14ac:dyDescent="0.25"/>
    <row r="705" s="6" customFormat="1" x14ac:dyDescent="0.25"/>
    <row r="706" s="6" customFormat="1" x14ac:dyDescent="0.25"/>
    <row r="707" s="6" customFormat="1" x14ac:dyDescent="0.25"/>
    <row r="708" s="6" customFormat="1" x14ac:dyDescent="0.25"/>
    <row r="709" s="6" customFormat="1" x14ac:dyDescent="0.25"/>
    <row r="710" s="6" customFormat="1" x14ac:dyDescent="0.25"/>
    <row r="711" s="6" customFormat="1" x14ac:dyDescent="0.25"/>
    <row r="712" s="6" customFormat="1" x14ac:dyDescent="0.25"/>
    <row r="713" s="6" customFormat="1" x14ac:dyDescent="0.25"/>
    <row r="714" s="6" customFormat="1" x14ac:dyDescent="0.25"/>
    <row r="715" s="6" customFormat="1" x14ac:dyDescent="0.25"/>
    <row r="716" s="6" customFormat="1" x14ac:dyDescent="0.25"/>
    <row r="717" s="6" customFormat="1" x14ac:dyDescent="0.25"/>
    <row r="718" s="6" customFormat="1" x14ac:dyDescent="0.25"/>
    <row r="719" s="6" customFormat="1" x14ac:dyDescent="0.25"/>
    <row r="720" s="6" customFormat="1" x14ac:dyDescent="0.25"/>
    <row r="721" s="6" customFormat="1" x14ac:dyDescent="0.25"/>
    <row r="722" s="6" customFormat="1" x14ac:dyDescent="0.25"/>
    <row r="723" s="6" customFormat="1" x14ac:dyDescent="0.25"/>
    <row r="724" s="6" customFormat="1" x14ac:dyDescent="0.25"/>
    <row r="725" s="6" customFormat="1" x14ac:dyDescent="0.25"/>
    <row r="726" s="6" customFormat="1" x14ac:dyDescent="0.25"/>
    <row r="727" s="6" customFormat="1" x14ac:dyDescent="0.25"/>
    <row r="728" s="6" customFormat="1" x14ac:dyDescent="0.25"/>
    <row r="729" s="6" customFormat="1" x14ac:dyDescent="0.25"/>
    <row r="730" s="6" customFormat="1" x14ac:dyDescent="0.25"/>
    <row r="731" s="6" customFormat="1" x14ac:dyDescent="0.25"/>
    <row r="732" s="6" customFormat="1" x14ac:dyDescent="0.25"/>
    <row r="733" s="6" customFormat="1" x14ac:dyDescent="0.25"/>
    <row r="734" s="6" customFormat="1" x14ac:dyDescent="0.25"/>
    <row r="735" s="6"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34" zoomScale="67" zoomScaleNormal="67" workbookViewId="0">
      <selection activeCell="D52" sqref="D52"/>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x14ac:dyDescent="0.25">
      <c r="E1" s="132"/>
    </row>
    <row r="2" spans="1:10" ht="33.75" x14ac:dyDescent="0.25">
      <c r="A2" s="6"/>
      <c r="B2" s="402" t="s">
        <v>407</v>
      </c>
      <c r="C2" s="402"/>
      <c r="D2" s="402"/>
      <c r="E2" s="402"/>
      <c r="F2" s="6"/>
      <c r="G2" s="6"/>
      <c r="H2" s="6"/>
      <c r="I2" s="6"/>
      <c r="J2" s="6"/>
    </row>
    <row r="3" spans="1:10" x14ac:dyDescent="0.25">
      <c r="A3" s="6"/>
      <c r="B3" s="106"/>
      <c r="C3" s="106"/>
      <c r="D3" s="106"/>
      <c r="E3" s="132"/>
      <c r="F3" s="6"/>
      <c r="G3" s="6"/>
      <c r="H3" s="6"/>
      <c r="I3" s="6"/>
      <c r="J3" s="6"/>
    </row>
    <row r="4" spans="1:10" ht="60" x14ac:dyDescent="0.25">
      <c r="A4" s="6"/>
      <c r="B4" s="24"/>
      <c r="C4" s="107" t="s">
        <v>408</v>
      </c>
      <c r="D4" s="107" t="s">
        <v>409</v>
      </c>
      <c r="E4" s="132"/>
      <c r="F4" s="6"/>
      <c r="G4" s="6"/>
      <c r="H4" s="6"/>
      <c r="I4" s="6"/>
      <c r="J4" s="6"/>
    </row>
    <row r="5" spans="1:10" ht="76.5" customHeight="1" x14ac:dyDescent="0.25">
      <c r="A5" s="25" t="s">
        <v>410</v>
      </c>
      <c r="B5" s="108" t="s">
        <v>411</v>
      </c>
      <c r="C5" s="109" t="s">
        <v>412</v>
      </c>
      <c r="D5" s="110" t="s">
        <v>413</v>
      </c>
      <c r="E5" s="133">
        <v>0.2</v>
      </c>
      <c r="F5" s="6"/>
      <c r="G5" s="6"/>
      <c r="H5" s="6"/>
      <c r="I5" s="6"/>
      <c r="J5" s="6"/>
    </row>
    <row r="6" spans="1:10" ht="99" x14ac:dyDescent="0.25">
      <c r="A6" s="25" t="s">
        <v>414</v>
      </c>
      <c r="B6" s="111" t="s">
        <v>414</v>
      </c>
      <c r="C6" s="112" t="s">
        <v>415</v>
      </c>
      <c r="D6" s="113" t="s">
        <v>416</v>
      </c>
      <c r="E6" s="133">
        <v>0.4</v>
      </c>
      <c r="F6" s="6"/>
      <c r="G6" s="6"/>
      <c r="H6" s="6"/>
      <c r="I6" s="6"/>
      <c r="J6" s="6"/>
    </row>
    <row r="7" spans="1:10" ht="66" x14ac:dyDescent="0.25">
      <c r="A7" s="25" t="s">
        <v>417</v>
      </c>
      <c r="B7" s="114" t="s">
        <v>418</v>
      </c>
      <c r="C7" s="112" t="s">
        <v>419</v>
      </c>
      <c r="D7" s="113" t="s">
        <v>420</v>
      </c>
      <c r="E7" s="133">
        <v>0.6</v>
      </c>
      <c r="F7" s="6"/>
      <c r="G7" s="6"/>
      <c r="H7" s="6"/>
      <c r="I7" s="6"/>
      <c r="J7" s="6"/>
    </row>
    <row r="8" spans="1:10" ht="66" x14ac:dyDescent="0.25">
      <c r="A8" s="25" t="s">
        <v>344</v>
      </c>
      <c r="B8" s="115" t="s">
        <v>421</v>
      </c>
      <c r="C8" s="112" t="s">
        <v>422</v>
      </c>
      <c r="D8" s="113" t="s">
        <v>423</v>
      </c>
      <c r="E8" s="133">
        <v>0.8</v>
      </c>
      <c r="F8" s="6"/>
      <c r="G8" s="6"/>
      <c r="H8" s="6"/>
      <c r="I8" s="6"/>
      <c r="J8" s="6"/>
    </row>
    <row r="9" spans="1:10" ht="66" x14ac:dyDescent="0.25">
      <c r="A9" s="25" t="s">
        <v>424</v>
      </c>
      <c r="B9" s="116" t="s">
        <v>425</v>
      </c>
      <c r="C9" s="112" t="s">
        <v>426</v>
      </c>
      <c r="D9" s="113" t="s">
        <v>427</v>
      </c>
      <c r="E9" s="133">
        <v>1</v>
      </c>
      <c r="F9" s="6"/>
      <c r="G9" s="6"/>
      <c r="H9" s="6"/>
      <c r="I9" s="6"/>
      <c r="J9" s="6"/>
    </row>
    <row r="10" spans="1:10" ht="20.25" x14ac:dyDescent="0.25">
      <c r="A10" s="25"/>
      <c r="B10" s="25"/>
      <c r="C10" s="26"/>
      <c r="D10" s="26"/>
      <c r="E10" s="132"/>
      <c r="F10" s="6"/>
      <c r="G10" s="6"/>
      <c r="H10" s="6"/>
      <c r="I10" s="6"/>
      <c r="J10" s="6"/>
    </row>
    <row r="11" spans="1:10" ht="60" x14ac:dyDescent="0.25">
      <c r="A11" s="25"/>
      <c r="B11" s="24"/>
      <c r="C11" s="107" t="s">
        <v>408</v>
      </c>
      <c r="D11" s="107" t="s">
        <v>428</v>
      </c>
      <c r="E11" s="132"/>
      <c r="F11" s="6"/>
      <c r="G11" s="6"/>
      <c r="H11" s="6"/>
      <c r="I11" s="6"/>
      <c r="J11" s="6"/>
    </row>
    <row r="12" spans="1:10" ht="79.5" customHeight="1" x14ac:dyDescent="0.25">
      <c r="A12" s="25"/>
      <c r="B12" s="108" t="s">
        <v>411</v>
      </c>
      <c r="C12" s="109" t="s">
        <v>412</v>
      </c>
      <c r="D12" s="137" t="s">
        <v>429</v>
      </c>
      <c r="E12" s="133">
        <v>0.2</v>
      </c>
      <c r="F12" s="6"/>
      <c r="G12" s="6"/>
      <c r="H12" s="6"/>
      <c r="I12" s="6"/>
      <c r="J12" s="6"/>
    </row>
    <row r="13" spans="1:10" ht="33" x14ac:dyDescent="0.25">
      <c r="A13" s="25"/>
      <c r="B13" s="111" t="s">
        <v>414</v>
      </c>
      <c r="C13" s="112" t="s">
        <v>415</v>
      </c>
      <c r="D13" s="137" t="s">
        <v>430</v>
      </c>
      <c r="E13" s="133">
        <v>0.4</v>
      </c>
      <c r="F13" s="6"/>
      <c r="G13" s="6"/>
      <c r="H13" s="6"/>
      <c r="I13" s="6"/>
      <c r="J13" s="6"/>
    </row>
    <row r="14" spans="1:10" ht="33" x14ac:dyDescent="0.25">
      <c r="A14" s="25"/>
      <c r="B14" s="114" t="s">
        <v>418</v>
      </c>
      <c r="C14" s="112" t="s">
        <v>419</v>
      </c>
      <c r="D14" s="137" t="s">
        <v>431</v>
      </c>
      <c r="E14" s="133">
        <v>0.6</v>
      </c>
      <c r="F14" s="6"/>
      <c r="G14" s="6"/>
      <c r="H14" s="6"/>
      <c r="I14" s="6"/>
      <c r="J14" s="6"/>
    </row>
    <row r="15" spans="1:10" ht="33" x14ac:dyDescent="0.25">
      <c r="A15" s="25"/>
      <c r="B15" s="115" t="s">
        <v>421</v>
      </c>
      <c r="C15" s="112" t="s">
        <v>422</v>
      </c>
      <c r="D15" s="137" t="s">
        <v>432</v>
      </c>
      <c r="E15" s="133">
        <v>0.8</v>
      </c>
      <c r="F15" s="6"/>
      <c r="G15" s="6"/>
      <c r="H15" s="6"/>
      <c r="I15" s="6"/>
      <c r="J15" s="6"/>
    </row>
    <row r="16" spans="1:10" ht="46.5" customHeight="1" x14ac:dyDescent="0.25">
      <c r="A16" s="25"/>
      <c r="B16" s="116" t="s">
        <v>425</v>
      </c>
      <c r="C16" s="112" t="s">
        <v>426</v>
      </c>
      <c r="D16" s="137" t="s">
        <v>433</v>
      </c>
      <c r="E16" s="133">
        <v>1</v>
      </c>
      <c r="F16" s="6"/>
      <c r="G16" s="6"/>
      <c r="H16" s="6"/>
      <c r="I16" s="6"/>
      <c r="J16" s="6"/>
    </row>
    <row r="17" spans="1:10" ht="20.25" x14ac:dyDescent="0.25">
      <c r="A17" s="25"/>
      <c r="B17" s="25"/>
      <c r="C17" s="26"/>
      <c r="D17" s="26"/>
      <c r="E17" s="132"/>
      <c r="F17" s="6"/>
      <c r="G17" s="6"/>
      <c r="H17" s="6"/>
      <c r="I17" s="6"/>
      <c r="J17" s="6"/>
    </row>
    <row r="18" spans="1:10" ht="16.5" x14ac:dyDescent="0.25">
      <c r="A18" s="25"/>
      <c r="B18" s="27"/>
      <c r="C18" s="27"/>
      <c r="D18" s="27"/>
      <c r="E18" s="132"/>
      <c r="F18" s="6"/>
      <c r="G18" s="6"/>
      <c r="H18" s="6"/>
      <c r="I18" s="6"/>
      <c r="J18" s="6"/>
    </row>
    <row r="19" spans="1:10" ht="60" x14ac:dyDescent="0.25">
      <c r="A19" s="25"/>
      <c r="B19" s="24"/>
      <c r="C19" s="107" t="s">
        <v>408</v>
      </c>
      <c r="D19" s="107" t="s">
        <v>434</v>
      </c>
      <c r="E19" s="132"/>
      <c r="F19" s="6"/>
      <c r="G19" s="6"/>
      <c r="H19" s="6"/>
      <c r="I19" s="6"/>
      <c r="J19" s="6"/>
    </row>
    <row r="20" spans="1:10" ht="57.75" customHeight="1" x14ac:dyDescent="0.25">
      <c r="A20" s="25"/>
      <c r="B20" s="108" t="s">
        <v>411</v>
      </c>
      <c r="C20" s="109" t="s">
        <v>412</v>
      </c>
      <c r="D20" s="137" t="s">
        <v>435</v>
      </c>
      <c r="E20" s="133">
        <v>0.2</v>
      </c>
      <c r="F20" s="6"/>
      <c r="G20" s="6"/>
      <c r="H20" s="6"/>
      <c r="I20" s="6"/>
      <c r="J20" s="6"/>
    </row>
    <row r="21" spans="1:10" ht="54" customHeight="1" x14ac:dyDescent="0.25">
      <c r="A21" s="25"/>
      <c r="B21" s="111" t="s">
        <v>414</v>
      </c>
      <c r="C21" s="112" t="s">
        <v>415</v>
      </c>
      <c r="D21" s="137" t="s">
        <v>436</v>
      </c>
      <c r="E21" s="133">
        <v>0.4</v>
      </c>
      <c r="F21" s="6"/>
      <c r="G21" s="6"/>
      <c r="H21" s="6"/>
      <c r="I21" s="6"/>
      <c r="J21" s="6"/>
    </row>
    <row r="22" spans="1:10" ht="64.5" customHeight="1" x14ac:dyDescent="0.25">
      <c r="A22" s="25"/>
      <c r="B22" s="114" t="s">
        <v>418</v>
      </c>
      <c r="C22" s="112" t="s">
        <v>419</v>
      </c>
      <c r="D22" s="137" t="s">
        <v>437</v>
      </c>
      <c r="E22" s="133">
        <v>0.6</v>
      </c>
      <c r="F22" s="6"/>
      <c r="G22" s="6"/>
      <c r="H22" s="6"/>
      <c r="I22" s="6"/>
      <c r="J22" s="6"/>
    </row>
    <row r="23" spans="1:10" ht="51.75" customHeight="1" x14ac:dyDescent="0.25">
      <c r="A23" s="25"/>
      <c r="B23" s="115" t="s">
        <v>421</v>
      </c>
      <c r="C23" s="112" t="s">
        <v>422</v>
      </c>
      <c r="D23" s="137" t="s">
        <v>438</v>
      </c>
      <c r="E23" s="133">
        <v>0.8</v>
      </c>
      <c r="F23" s="6"/>
      <c r="G23" s="6"/>
      <c r="H23" s="6"/>
      <c r="I23" s="6"/>
      <c r="J23" s="6"/>
    </row>
    <row r="24" spans="1:10" ht="51.75" customHeight="1" x14ac:dyDescent="0.25">
      <c r="A24" s="25"/>
      <c r="B24" s="116" t="s">
        <v>425</v>
      </c>
      <c r="C24" s="112" t="s">
        <v>426</v>
      </c>
      <c r="D24" s="137" t="s">
        <v>439</v>
      </c>
      <c r="E24" s="133">
        <v>1</v>
      </c>
      <c r="F24" s="6"/>
      <c r="G24" s="6"/>
      <c r="H24" s="6"/>
      <c r="I24" s="6"/>
      <c r="J24" s="6"/>
    </row>
    <row r="25" spans="1:10" ht="16.5" x14ac:dyDescent="0.25">
      <c r="A25" s="25"/>
      <c r="B25" s="27"/>
      <c r="C25" s="27"/>
      <c r="D25" s="27"/>
      <c r="E25" s="132"/>
      <c r="F25" s="6"/>
      <c r="G25" s="6"/>
      <c r="H25" s="6"/>
      <c r="I25" s="6"/>
      <c r="J25" s="6"/>
    </row>
    <row r="26" spans="1:10" ht="16.5" x14ac:dyDescent="0.25">
      <c r="A26" s="25"/>
      <c r="B26" s="27"/>
      <c r="C26" s="27"/>
      <c r="D26" s="27"/>
      <c r="E26" s="132"/>
      <c r="F26" s="6"/>
      <c r="G26" s="6"/>
      <c r="H26" s="6"/>
      <c r="I26" s="6"/>
      <c r="J26" s="6"/>
    </row>
    <row r="27" spans="1:10" ht="16.5" x14ac:dyDescent="0.25">
      <c r="A27" s="25"/>
      <c r="B27" s="27"/>
      <c r="C27" s="27"/>
      <c r="D27" s="27"/>
      <c r="E27" s="132"/>
      <c r="F27" s="6"/>
      <c r="G27" s="6"/>
      <c r="H27" s="6"/>
      <c r="I27" s="6"/>
      <c r="J27" s="6"/>
    </row>
    <row r="28" spans="1:10" ht="16.5" x14ac:dyDescent="0.25">
      <c r="A28" s="25"/>
      <c r="B28" s="27"/>
      <c r="C28" s="27"/>
      <c r="D28" s="27"/>
      <c r="E28" s="132"/>
      <c r="F28" s="6"/>
      <c r="G28" s="6"/>
      <c r="H28" s="6"/>
      <c r="I28" s="6"/>
      <c r="J28" s="6"/>
    </row>
    <row r="29" spans="1:10" ht="60" x14ac:dyDescent="0.25">
      <c r="A29" s="25"/>
      <c r="B29" s="24"/>
      <c r="C29" s="107" t="s">
        <v>408</v>
      </c>
      <c r="D29" s="107" t="s">
        <v>440</v>
      </c>
      <c r="E29" s="132"/>
      <c r="F29" s="6"/>
      <c r="G29" s="6"/>
      <c r="H29" s="6"/>
      <c r="I29" s="6"/>
      <c r="J29" s="6"/>
    </row>
    <row r="30" spans="1:10" ht="75.75" customHeight="1" x14ac:dyDescent="0.25">
      <c r="A30" s="25"/>
      <c r="B30" s="108" t="s">
        <v>411</v>
      </c>
      <c r="C30" s="109" t="s">
        <v>412</v>
      </c>
      <c r="D30" s="137" t="s">
        <v>441</v>
      </c>
      <c r="E30" s="133">
        <v>0.2</v>
      </c>
      <c r="F30" s="6"/>
      <c r="G30" s="6"/>
      <c r="H30" s="6"/>
      <c r="I30" s="6"/>
      <c r="J30" s="6"/>
    </row>
    <row r="31" spans="1:10" ht="65.25" customHeight="1" x14ac:dyDescent="0.25">
      <c r="A31" s="25"/>
      <c r="B31" s="111" t="s">
        <v>414</v>
      </c>
      <c r="C31" s="112" t="s">
        <v>415</v>
      </c>
      <c r="D31" s="137" t="s">
        <v>442</v>
      </c>
      <c r="E31" s="133">
        <v>0.4</v>
      </c>
      <c r="F31" s="6"/>
      <c r="G31" s="6"/>
      <c r="H31" s="6"/>
      <c r="I31" s="6"/>
      <c r="J31" s="6"/>
    </row>
    <row r="32" spans="1:10" ht="57" customHeight="1" x14ac:dyDescent="0.25">
      <c r="A32" s="25"/>
      <c r="B32" s="114" t="s">
        <v>418</v>
      </c>
      <c r="C32" s="112" t="s">
        <v>419</v>
      </c>
      <c r="D32" s="137" t="s">
        <v>443</v>
      </c>
      <c r="E32" s="133">
        <v>0.6</v>
      </c>
      <c r="F32" s="6"/>
      <c r="G32" s="6"/>
      <c r="H32" s="6"/>
      <c r="I32" s="6"/>
      <c r="J32" s="6"/>
    </row>
    <row r="33" spans="1:10" ht="66.75" customHeight="1" x14ac:dyDescent="0.25">
      <c r="A33" s="25"/>
      <c r="B33" s="115" t="s">
        <v>421</v>
      </c>
      <c r="C33" s="112" t="s">
        <v>422</v>
      </c>
      <c r="D33" s="137" t="s">
        <v>444</v>
      </c>
      <c r="E33" s="133">
        <v>0.8</v>
      </c>
      <c r="F33" s="6"/>
      <c r="G33" s="6"/>
      <c r="H33" s="6"/>
      <c r="I33" s="6"/>
      <c r="J33" s="6"/>
    </row>
    <row r="34" spans="1:10" ht="79.5" customHeight="1" x14ac:dyDescent="0.25">
      <c r="A34" s="25"/>
      <c r="B34" s="116" t="s">
        <v>425</v>
      </c>
      <c r="C34" s="112" t="s">
        <v>426</v>
      </c>
      <c r="D34" s="137" t="s">
        <v>445</v>
      </c>
      <c r="E34" s="133">
        <v>1</v>
      </c>
      <c r="F34" s="6"/>
      <c r="G34" s="6"/>
      <c r="H34" s="6"/>
      <c r="I34" s="6"/>
      <c r="J34" s="6"/>
    </row>
    <row r="35" spans="1:10" x14ac:dyDescent="0.25">
      <c r="A35" s="25"/>
      <c r="B35" s="25"/>
      <c r="C35" s="25" t="s">
        <v>446</v>
      </c>
      <c r="D35" s="25" t="s">
        <v>447</v>
      </c>
      <c r="E35" s="132"/>
      <c r="F35" s="6"/>
      <c r="G35" s="6"/>
      <c r="H35" s="6"/>
      <c r="I35" s="6"/>
      <c r="J35" s="6"/>
    </row>
    <row r="36" spans="1:10" x14ac:dyDescent="0.25">
      <c r="A36" s="25"/>
      <c r="B36" s="25"/>
      <c r="C36" s="25"/>
      <c r="D36" s="25"/>
      <c r="E36" s="132"/>
      <c r="F36" s="6"/>
      <c r="G36" s="6"/>
      <c r="H36" s="6"/>
      <c r="I36" s="6"/>
      <c r="J36" s="6"/>
    </row>
    <row r="37" spans="1:10" x14ac:dyDescent="0.25">
      <c r="A37" s="25"/>
      <c r="B37" s="25"/>
      <c r="C37" s="25"/>
      <c r="D37" s="25"/>
      <c r="E37" s="132"/>
      <c r="F37" s="6"/>
      <c r="G37" s="6"/>
      <c r="H37" s="6"/>
      <c r="I37" s="6"/>
      <c r="J37" s="6"/>
    </row>
    <row r="38" spans="1:10" ht="60" x14ac:dyDescent="0.25">
      <c r="A38" s="25"/>
      <c r="B38" s="24"/>
      <c r="C38" s="107" t="s">
        <v>408</v>
      </c>
      <c r="D38" s="107" t="s">
        <v>448</v>
      </c>
      <c r="E38" s="132"/>
      <c r="F38" s="6"/>
      <c r="G38" s="6"/>
      <c r="H38" s="6"/>
      <c r="I38" s="6"/>
      <c r="J38" s="6"/>
    </row>
    <row r="39" spans="1:10" ht="99" x14ac:dyDescent="0.25">
      <c r="A39" s="25"/>
      <c r="B39" s="108" t="s">
        <v>411</v>
      </c>
      <c r="C39" s="109" t="s">
        <v>412</v>
      </c>
      <c r="D39" s="138" t="s">
        <v>449</v>
      </c>
      <c r="E39" s="133">
        <v>0.2</v>
      </c>
      <c r="F39" s="6"/>
      <c r="G39" s="6"/>
      <c r="H39" s="6"/>
      <c r="I39" s="6"/>
      <c r="J39" s="6"/>
    </row>
    <row r="40" spans="1:10" ht="99" x14ac:dyDescent="0.25">
      <c r="A40" s="25"/>
      <c r="B40" s="111" t="s">
        <v>414</v>
      </c>
      <c r="C40" s="112" t="s">
        <v>415</v>
      </c>
      <c r="D40" s="138" t="s">
        <v>450</v>
      </c>
      <c r="E40" s="133">
        <v>0.4</v>
      </c>
      <c r="F40" s="6"/>
      <c r="G40" s="6"/>
      <c r="H40" s="6"/>
      <c r="I40" s="6"/>
      <c r="J40" s="6"/>
    </row>
    <row r="41" spans="1:10" ht="99" x14ac:dyDescent="0.25">
      <c r="A41" s="25"/>
      <c r="B41" s="114" t="s">
        <v>418</v>
      </c>
      <c r="C41" s="112" t="s">
        <v>419</v>
      </c>
      <c r="D41" s="138" t="s">
        <v>451</v>
      </c>
      <c r="E41" s="133">
        <v>0.6</v>
      </c>
      <c r="F41" s="6"/>
      <c r="G41" s="6"/>
      <c r="H41" s="6"/>
      <c r="I41" s="6"/>
      <c r="J41" s="6"/>
    </row>
    <row r="42" spans="1:10" ht="99" x14ac:dyDescent="0.25">
      <c r="A42" s="25"/>
      <c r="B42" s="115" t="s">
        <v>421</v>
      </c>
      <c r="C42" s="112" t="s">
        <v>422</v>
      </c>
      <c r="D42" s="138" t="s">
        <v>452</v>
      </c>
      <c r="E42" s="133">
        <v>0.8</v>
      </c>
      <c r="F42" s="6"/>
      <c r="G42" s="6"/>
      <c r="H42" s="6"/>
      <c r="I42" s="6"/>
      <c r="J42" s="6"/>
    </row>
    <row r="43" spans="1:10" ht="99" x14ac:dyDescent="0.25">
      <c r="A43" s="25"/>
      <c r="B43" s="116" t="s">
        <v>425</v>
      </c>
      <c r="C43" s="112" t="s">
        <v>426</v>
      </c>
      <c r="D43" s="138" t="s">
        <v>453</v>
      </c>
      <c r="E43" s="133">
        <v>1</v>
      </c>
      <c r="F43" s="6"/>
      <c r="G43" s="6"/>
      <c r="H43" s="6"/>
      <c r="I43" s="6"/>
      <c r="J43" s="6"/>
    </row>
    <row r="44" spans="1:10" x14ac:dyDescent="0.25">
      <c r="A44" s="25"/>
      <c r="B44" s="25"/>
      <c r="C44" s="25"/>
      <c r="D44" s="25"/>
      <c r="E44" s="132"/>
      <c r="F44" s="6"/>
      <c r="G44" s="6"/>
      <c r="H44" s="6"/>
      <c r="I44" s="6"/>
      <c r="J44" s="6"/>
    </row>
    <row r="45" spans="1:10" ht="56.25" customHeight="1" x14ac:dyDescent="0.25">
      <c r="A45" s="25"/>
      <c r="B45" s="25"/>
      <c r="C45" s="25"/>
      <c r="D45" s="107" t="s">
        <v>454</v>
      </c>
      <c r="E45" s="132"/>
      <c r="F45" s="6"/>
      <c r="G45" s="6"/>
      <c r="H45" s="6"/>
      <c r="I45" s="6"/>
      <c r="J45" s="6"/>
    </row>
    <row r="46" spans="1:10" ht="94.5" customHeight="1" x14ac:dyDescent="0.25">
      <c r="A46" s="25"/>
      <c r="B46" s="115" t="s">
        <v>421</v>
      </c>
      <c r="C46" s="25"/>
      <c r="D46" s="113" t="s">
        <v>455</v>
      </c>
      <c r="E46" s="133">
        <v>0.8</v>
      </c>
      <c r="F46" s="6"/>
      <c r="G46" s="6"/>
      <c r="H46" s="6"/>
      <c r="I46" s="6"/>
      <c r="J46" s="6"/>
    </row>
    <row r="47" spans="1:10" ht="105.75" customHeight="1" x14ac:dyDescent="0.25">
      <c r="A47" s="25"/>
      <c r="B47" s="116" t="s">
        <v>425</v>
      </c>
      <c r="C47" s="26"/>
      <c r="D47" s="113" t="s">
        <v>456</v>
      </c>
      <c r="E47" s="133">
        <v>1</v>
      </c>
      <c r="F47" s="6"/>
      <c r="G47" s="6"/>
      <c r="H47" s="6"/>
      <c r="I47" s="6"/>
      <c r="J47" s="6"/>
    </row>
    <row r="48" spans="1:10" x14ac:dyDescent="0.25">
      <c r="A48" s="25"/>
      <c r="B48" s="22"/>
      <c r="C48" s="22"/>
      <c r="D48" s="22"/>
      <c r="E48" s="132"/>
      <c r="F48" s="6"/>
      <c r="G48" s="6"/>
      <c r="H48" s="6"/>
      <c r="I48" s="6"/>
      <c r="J48" s="6"/>
    </row>
    <row r="49" spans="1:10" x14ac:dyDescent="0.25">
      <c r="A49" s="25"/>
      <c r="B49" s="22"/>
      <c r="C49" s="22"/>
      <c r="D49" s="22"/>
      <c r="E49" s="132"/>
      <c r="F49" s="6"/>
      <c r="G49" s="6"/>
      <c r="H49" s="6"/>
      <c r="I49" s="6"/>
      <c r="J49" s="6"/>
    </row>
    <row r="50" spans="1:10" ht="20.25" x14ac:dyDescent="0.25">
      <c r="A50" s="25"/>
      <c r="B50" s="25"/>
      <c r="C50" s="26"/>
      <c r="D50" s="26"/>
      <c r="E50" s="132"/>
      <c r="F50" s="6"/>
      <c r="G50" s="6"/>
      <c r="H50" s="6"/>
      <c r="I50" s="6"/>
      <c r="J50" s="6"/>
    </row>
    <row r="51" spans="1:10" ht="46.5" customHeight="1" x14ac:dyDescent="0.25">
      <c r="A51" s="25"/>
      <c r="B51" s="25"/>
      <c r="C51" s="25"/>
      <c r="D51" s="107" t="s">
        <v>457</v>
      </c>
      <c r="E51" s="132"/>
      <c r="F51" s="6"/>
      <c r="G51" s="6"/>
      <c r="H51" s="6"/>
      <c r="I51" s="6"/>
      <c r="J51" s="6"/>
    </row>
    <row r="52" spans="1:10" ht="90" customHeight="1" x14ac:dyDescent="0.25">
      <c r="A52" s="25"/>
      <c r="B52" s="115" t="s">
        <v>421</v>
      </c>
      <c r="C52" s="25"/>
      <c r="D52" s="113" t="s">
        <v>270</v>
      </c>
      <c r="E52" s="133">
        <v>0.8</v>
      </c>
      <c r="F52" s="6"/>
      <c r="G52" s="6"/>
      <c r="H52" s="6"/>
      <c r="I52" s="6"/>
      <c r="J52" s="6"/>
    </row>
    <row r="53" spans="1:10" ht="66" x14ac:dyDescent="0.25">
      <c r="A53" s="25"/>
      <c r="B53" s="116" t="s">
        <v>425</v>
      </c>
      <c r="C53" s="26"/>
      <c r="D53" s="113" t="s">
        <v>458</v>
      </c>
      <c r="E53" s="133">
        <v>1</v>
      </c>
      <c r="F53" s="6"/>
      <c r="G53" s="6"/>
      <c r="H53" s="6"/>
      <c r="I53" s="6"/>
      <c r="J53" s="6"/>
    </row>
    <row r="54" spans="1:10" ht="20.25" x14ac:dyDescent="0.25">
      <c r="A54" s="25"/>
      <c r="B54" s="25"/>
      <c r="C54" s="26"/>
      <c r="D54" s="26"/>
      <c r="E54" s="132"/>
      <c r="F54" s="6"/>
      <c r="G54" s="6"/>
      <c r="H54" s="6"/>
      <c r="I54" s="6"/>
      <c r="J54" s="6"/>
    </row>
    <row r="55" spans="1:10" ht="20.25" x14ac:dyDescent="0.25">
      <c r="A55" s="25"/>
      <c r="B55" s="25"/>
      <c r="C55" s="26"/>
      <c r="D55" s="26"/>
      <c r="E55" s="132"/>
      <c r="F55" s="6"/>
      <c r="G55" s="6"/>
      <c r="H55" s="6"/>
      <c r="I55" s="6"/>
      <c r="J55" s="6"/>
    </row>
    <row r="56" spans="1:10" ht="20.25" x14ac:dyDescent="0.25">
      <c r="A56" s="25"/>
      <c r="B56" s="25"/>
      <c r="C56" s="26"/>
      <c r="D56" s="26"/>
      <c r="E56" s="132"/>
      <c r="F56" s="6"/>
      <c r="G56" s="6"/>
      <c r="H56" s="6"/>
      <c r="I56" s="6"/>
      <c r="J56" s="6"/>
    </row>
    <row r="57" spans="1:10" ht="20.25" x14ac:dyDescent="0.25">
      <c r="A57" s="25"/>
      <c r="B57" s="25"/>
      <c r="C57" s="26"/>
      <c r="D57" s="26"/>
      <c r="E57" s="132"/>
      <c r="F57" s="6"/>
      <c r="G57" s="6"/>
      <c r="H57" s="6"/>
      <c r="I57" s="6"/>
      <c r="J57" s="6"/>
    </row>
    <row r="58" spans="1:10" ht="20.25" x14ac:dyDescent="0.25">
      <c r="A58" s="25"/>
      <c r="B58" s="25"/>
      <c r="C58" s="26"/>
      <c r="D58" s="26"/>
      <c r="E58" s="132"/>
      <c r="F58" s="6"/>
      <c r="G58" s="6"/>
      <c r="H58" s="6"/>
      <c r="I58" s="6"/>
      <c r="J58" s="6"/>
    </row>
    <row r="59" spans="1:10" ht="20.25" x14ac:dyDescent="0.25">
      <c r="A59" s="25"/>
      <c r="B59" s="25"/>
      <c r="C59" s="26"/>
      <c r="D59" s="26"/>
      <c r="E59" s="132"/>
      <c r="F59" s="6"/>
      <c r="G59" s="6"/>
      <c r="H59" s="6"/>
      <c r="I59" s="6"/>
      <c r="J59" s="6"/>
    </row>
    <row r="60" spans="1:10" ht="20.25" x14ac:dyDescent="0.25">
      <c r="A60" s="25"/>
      <c r="B60" s="25"/>
      <c r="C60" s="26"/>
      <c r="D60" s="26"/>
      <c r="E60" s="132"/>
      <c r="F60" s="6"/>
      <c r="G60" s="6"/>
      <c r="H60" s="6"/>
      <c r="I60" s="6"/>
      <c r="J60" s="6"/>
    </row>
    <row r="61" spans="1:10" ht="20.25" x14ac:dyDescent="0.25">
      <c r="A61" s="25"/>
      <c r="B61" s="25"/>
      <c r="C61" s="26"/>
      <c r="D61" s="26"/>
      <c r="E61" s="132"/>
      <c r="F61" s="6"/>
      <c r="G61" s="6"/>
      <c r="H61" s="6"/>
      <c r="I61" s="6"/>
      <c r="J61" s="6"/>
    </row>
    <row r="62" spans="1:10" ht="20.25" x14ac:dyDescent="0.25">
      <c r="A62" s="25"/>
      <c r="B62" s="25"/>
      <c r="C62" s="26"/>
      <c r="D62" s="26"/>
      <c r="E62" s="132"/>
      <c r="F62" s="6"/>
      <c r="G62" s="6"/>
      <c r="H62" s="6"/>
      <c r="I62" s="6"/>
      <c r="J62" s="6"/>
    </row>
    <row r="63" spans="1:10" ht="20.25" x14ac:dyDescent="0.25">
      <c r="A63" s="25"/>
      <c r="B63" s="25"/>
      <c r="C63" s="26"/>
      <c r="D63" s="26"/>
      <c r="E63" s="132"/>
      <c r="F63" s="6"/>
      <c r="G63" s="6"/>
      <c r="H63" s="6"/>
      <c r="I63" s="6"/>
      <c r="J63" s="6"/>
    </row>
    <row r="64" spans="1:10" ht="20.25" x14ac:dyDescent="0.25">
      <c r="A64" s="25"/>
      <c r="B64" s="25"/>
      <c r="C64" s="26"/>
      <c r="D64" s="26"/>
      <c r="E64" s="132"/>
      <c r="F64" s="6"/>
      <c r="G64" s="6"/>
      <c r="H64" s="6"/>
      <c r="I64" s="6"/>
      <c r="J64" s="6"/>
    </row>
    <row r="65" spans="1:10" ht="20.25" x14ac:dyDescent="0.25">
      <c r="A65" s="25"/>
      <c r="B65" s="25"/>
      <c r="C65" s="26"/>
      <c r="D65" s="26"/>
      <c r="E65" s="132"/>
      <c r="F65" s="6"/>
      <c r="G65" s="6"/>
      <c r="H65" s="6"/>
      <c r="I65" s="6"/>
      <c r="J65" s="6"/>
    </row>
    <row r="66" spans="1:10" ht="20.25" x14ac:dyDescent="0.25">
      <c r="A66" s="25"/>
      <c r="B66" s="25"/>
      <c r="C66" s="26"/>
      <c r="D66" s="26"/>
      <c r="E66" s="132"/>
      <c r="F66" s="6"/>
      <c r="G66" s="6"/>
      <c r="H66" s="6"/>
      <c r="I66" s="6"/>
      <c r="J66" s="6"/>
    </row>
    <row r="67" spans="1:10" ht="20.25" x14ac:dyDescent="0.25">
      <c r="A67" s="25"/>
      <c r="B67" s="25"/>
      <c r="C67" s="26"/>
      <c r="D67" s="26"/>
      <c r="E67" s="132"/>
      <c r="F67" s="6"/>
      <c r="G67" s="6"/>
      <c r="H67" s="6"/>
      <c r="I67" s="6"/>
      <c r="J67" s="6"/>
    </row>
    <row r="68" spans="1:10" ht="20.25" x14ac:dyDescent="0.25">
      <c r="A68" s="25"/>
      <c r="B68" s="25"/>
      <c r="C68" s="26"/>
      <c r="D68" s="26"/>
      <c r="E68" s="132"/>
      <c r="F68" s="6"/>
      <c r="G68" s="6"/>
      <c r="H68" s="6"/>
      <c r="I68" s="6"/>
      <c r="J68" s="6"/>
    </row>
    <row r="69" spans="1:10" ht="20.25" x14ac:dyDescent="0.25">
      <c r="A69" s="25"/>
      <c r="B69" s="25"/>
      <c r="C69" s="26"/>
      <c r="D69" s="26"/>
      <c r="E69" s="132"/>
      <c r="F69" s="6"/>
      <c r="G69" s="6"/>
      <c r="H69" s="6"/>
      <c r="I69" s="6"/>
      <c r="J69" s="6"/>
    </row>
    <row r="70" spans="1:10" ht="20.25" x14ac:dyDescent="0.25">
      <c r="A70" s="25"/>
      <c r="B70" s="25"/>
      <c r="C70" s="26"/>
      <c r="D70" s="26"/>
      <c r="E70" s="132"/>
      <c r="F70" s="6"/>
      <c r="G70" s="6"/>
      <c r="H70" s="6"/>
      <c r="I70" s="6"/>
      <c r="J70" s="6"/>
    </row>
    <row r="71" spans="1:10" ht="20.25" x14ac:dyDescent="0.25">
      <c r="A71" s="25"/>
      <c r="B71" s="25"/>
      <c r="C71" s="26"/>
      <c r="D71" s="26"/>
      <c r="E71" s="132"/>
      <c r="F71" s="6"/>
      <c r="G71" s="6"/>
      <c r="H71" s="6"/>
      <c r="I71" s="6"/>
      <c r="J71" s="6"/>
    </row>
    <row r="72" spans="1:10" ht="20.25" x14ac:dyDescent="0.25">
      <c r="A72" s="25"/>
      <c r="B72" s="25"/>
      <c r="C72" s="26"/>
      <c r="D72" s="26"/>
      <c r="E72" s="132"/>
      <c r="F72" s="6"/>
      <c r="G72" s="6"/>
      <c r="H72" s="6"/>
      <c r="I72" s="6"/>
      <c r="J72" s="6"/>
    </row>
    <row r="73" spans="1:10" ht="20.25" x14ac:dyDescent="0.25">
      <c r="A73" s="25"/>
      <c r="B73" s="25"/>
      <c r="C73" s="26"/>
      <c r="D73" s="26"/>
      <c r="E73" s="132"/>
      <c r="F73" s="6"/>
      <c r="G73" s="6"/>
      <c r="H73" s="6"/>
      <c r="I73" s="6"/>
      <c r="J73" s="6"/>
    </row>
    <row r="74" spans="1:10" ht="20.25" x14ac:dyDescent="0.25">
      <c r="A74" s="25"/>
      <c r="B74" s="25"/>
      <c r="C74" s="26"/>
      <c r="D74" s="26"/>
      <c r="E74" s="132"/>
      <c r="F74" s="6"/>
      <c r="G74" s="6"/>
      <c r="H74" s="6"/>
      <c r="I74" s="6"/>
      <c r="J74" s="6"/>
    </row>
    <row r="75" spans="1:10" ht="20.25" x14ac:dyDescent="0.25">
      <c r="A75" s="25"/>
      <c r="B75" s="25"/>
      <c r="C75" s="26"/>
      <c r="D75" s="26"/>
      <c r="E75" s="132"/>
      <c r="F75" s="6"/>
      <c r="G75" s="6"/>
      <c r="H75" s="6"/>
      <c r="I75" s="6"/>
      <c r="J75" s="6"/>
    </row>
    <row r="76" spans="1:10" ht="20.25" x14ac:dyDescent="0.25">
      <c r="A76" s="25"/>
      <c r="B76" s="25"/>
      <c r="C76" s="26"/>
      <c r="D76" s="26"/>
      <c r="E76" s="132"/>
      <c r="F76" s="6"/>
      <c r="G76" s="6"/>
      <c r="H76" s="6"/>
      <c r="I76" s="6"/>
      <c r="J76" s="6"/>
    </row>
    <row r="77" spans="1:10" ht="20.25" x14ac:dyDescent="0.25">
      <c r="A77" s="25"/>
      <c r="B77" s="25"/>
      <c r="C77" s="26"/>
      <c r="D77" s="26"/>
      <c r="E77" s="132"/>
      <c r="F77" s="6"/>
      <c r="G77" s="6"/>
      <c r="H77" s="6"/>
      <c r="I77" s="6"/>
      <c r="J77" s="6"/>
    </row>
    <row r="78" spans="1:10" ht="20.25" x14ac:dyDescent="0.25">
      <c r="A78" s="25"/>
      <c r="B78" s="25"/>
      <c r="C78" s="26"/>
      <c r="D78" s="26"/>
      <c r="E78" s="132"/>
      <c r="F78" s="6"/>
      <c r="G78" s="6"/>
      <c r="H78" s="6"/>
      <c r="I78" s="6"/>
      <c r="J78" s="6"/>
    </row>
    <row r="79" spans="1:10" ht="20.25" x14ac:dyDescent="0.25">
      <c r="A79" s="25"/>
      <c r="B79" s="25"/>
      <c r="C79" s="26"/>
      <c r="D79" s="26"/>
      <c r="E79" s="132"/>
      <c r="F79" s="6"/>
      <c r="G79" s="6"/>
      <c r="H79" s="6"/>
      <c r="I79" s="6"/>
      <c r="J79" s="6"/>
    </row>
    <row r="80" spans="1:10" s="6" customFormat="1" ht="20.25" x14ac:dyDescent="0.25">
      <c r="A80" s="25"/>
      <c r="B80" s="25"/>
      <c r="C80" s="26"/>
      <c r="D80" s="26"/>
      <c r="E80" s="132"/>
    </row>
    <row r="81" spans="1:5" s="6" customFormat="1" ht="20.25" x14ac:dyDescent="0.25">
      <c r="A81" s="25"/>
      <c r="B81" s="25"/>
      <c r="C81" s="26"/>
      <c r="D81" s="26"/>
      <c r="E81" s="132"/>
    </row>
    <row r="82" spans="1:5" s="6" customFormat="1" ht="20.25" x14ac:dyDescent="0.25">
      <c r="A82" s="25"/>
      <c r="B82" s="25"/>
      <c r="C82" s="26"/>
      <c r="D82" s="26"/>
      <c r="E82" s="132"/>
    </row>
    <row r="83" spans="1:5" s="6" customFormat="1" ht="20.25" x14ac:dyDescent="0.25">
      <c r="A83" s="25"/>
      <c r="B83" s="25"/>
      <c r="C83" s="26"/>
      <c r="D83" s="26"/>
      <c r="E83" s="132"/>
    </row>
    <row r="84" spans="1:5" s="6" customFormat="1" ht="20.25" x14ac:dyDescent="0.25">
      <c r="A84" s="25"/>
      <c r="B84" s="25"/>
      <c r="C84" s="26"/>
      <c r="D84" s="26"/>
      <c r="E84" s="132"/>
    </row>
    <row r="85" spans="1:5" s="6" customFormat="1" ht="20.25" x14ac:dyDescent="0.25">
      <c r="A85" s="25"/>
      <c r="B85" s="25"/>
      <c r="C85" s="26"/>
      <c r="D85" s="26"/>
      <c r="E85" s="132"/>
    </row>
    <row r="86" spans="1:5" s="6" customFormat="1" ht="20.25" x14ac:dyDescent="0.25">
      <c r="A86" s="25"/>
      <c r="B86" s="25"/>
      <c r="C86" s="26"/>
      <c r="D86" s="26"/>
      <c r="E86" s="132"/>
    </row>
    <row r="87" spans="1:5" s="6" customFormat="1" ht="20.25" x14ac:dyDescent="0.25">
      <c r="A87" s="25"/>
      <c r="B87" s="25"/>
      <c r="C87" s="26"/>
      <c r="D87" s="26"/>
      <c r="E87" s="132"/>
    </row>
    <row r="88" spans="1:5" s="6" customFormat="1" ht="20.25" x14ac:dyDescent="0.25">
      <c r="A88" s="25"/>
      <c r="B88" s="25"/>
      <c r="C88" s="26"/>
      <c r="D88" s="26"/>
      <c r="E88" s="132"/>
    </row>
    <row r="89" spans="1:5" s="6" customFormat="1" ht="20.25" x14ac:dyDescent="0.25">
      <c r="A89" s="25"/>
      <c r="B89" s="25"/>
      <c r="C89" s="26"/>
      <c r="D89" s="26"/>
      <c r="E89" s="132"/>
    </row>
    <row r="90" spans="1:5" s="6" customFormat="1" ht="20.25" x14ac:dyDescent="0.25">
      <c r="A90" s="25"/>
      <c r="B90" s="25"/>
      <c r="C90" s="26"/>
      <c r="D90" s="26"/>
      <c r="E90" s="132"/>
    </row>
    <row r="91" spans="1:5" s="6" customFormat="1" ht="20.25" x14ac:dyDescent="0.25">
      <c r="A91" s="25"/>
      <c r="B91" s="25"/>
      <c r="C91" s="26"/>
      <c r="D91" s="26"/>
      <c r="E91" s="132"/>
    </row>
    <row r="92" spans="1:5" s="6" customFormat="1" ht="20.25" x14ac:dyDescent="0.25">
      <c r="A92" s="25"/>
      <c r="B92" s="25"/>
      <c r="C92" s="26"/>
      <c r="D92" s="26"/>
      <c r="E92" s="132"/>
    </row>
    <row r="93" spans="1:5" s="6" customFormat="1" ht="20.25" x14ac:dyDescent="0.25">
      <c r="A93" s="25"/>
      <c r="B93" s="25"/>
      <c r="C93" s="26"/>
      <c r="D93" s="26"/>
      <c r="E93" s="132"/>
    </row>
    <row r="94" spans="1:5" s="6" customFormat="1" ht="20.25" x14ac:dyDescent="0.25">
      <c r="A94" s="25"/>
      <c r="B94" s="25"/>
      <c r="C94" s="26"/>
      <c r="D94" s="26"/>
      <c r="E94" s="132"/>
    </row>
    <row r="95" spans="1:5" s="6" customFormat="1" ht="20.25" x14ac:dyDescent="0.25">
      <c r="A95" s="25"/>
      <c r="B95" s="25"/>
      <c r="C95" s="26"/>
      <c r="D95" s="26"/>
      <c r="E95" s="132"/>
    </row>
    <row r="96" spans="1:5" s="6" customFormat="1" ht="20.25" x14ac:dyDescent="0.25">
      <c r="A96" s="25"/>
      <c r="B96" s="25"/>
      <c r="C96" s="26"/>
      <c r="D96" s="26"/>
      <c r="E96" s="132"/>
    </row>
    <row r="97" spans="1:5" s="6" customFormat="1" ht="20.25" x14ac:dyDescent="0.25">
      <c r="A97" s="25"/>
      <c r="B97" s="25"/>
      <c r="C97" s="26"/>
      <c r="D97" s="26"/>
      <c r="E97" s="132"/>
    </row>
    <row r="98" spans="1:5" s="6" customFormat="1" ht="20.25" x14ac:dyDescent="0.25">
      <c r="A98" s="25"/>
      <c r="B98" s="25"/>
      <c r="C98" s="26"/>
      <c r="D98" s="26"/>
      <c r="E98" s="132"/>
    </row>
    <row r="99" spans="1:5" s="6" customFormat="1" ht="20.25" x14ac:dyDescent="0.25">
      <c r="A99" s="25"/>
      <c r="B99" s="25"/>
      <c r="C99" s="26"/>
      <c r="D99" s="26"/>
      <c r="E99" s="132"/>
    </row>
    <row r="100" spans="1:5" s="6" customFormat="1" ht="20.25" x14ac:dyDescent="0.25">
      <c r="A100" s="25"/>
      <c r="B100" s="25"/>
      <c r="C100" s="26"/>
      <c r="D100" s="26"/>
      <c r="E100" s="132"/>
    </row>
    <row r="101" spans="1:5" s="6" customFormat="1" ht="20.25" x14ac:dyDescent="0.25">
      <c r="A101" s="25"/>
      <c r="B101" s="25"/>
      <c r="C101" s="26"/>
      <c r="D101" s="26"/>
      <c r="E101" s="132"/>
    </row>
    <row r="102" spans="1:5" s="6" customFormat="1" ht="20.25" x14ac:dyDescent="0.25">
      <c r="A102" s="25"/>
      <c r="B102" s="25"/>
      <c r="C102" s="26"/>
      <c r="D102" s="26"/>
      <c r="E102" s="132"/>
    </row>
    <row r="103" spans="1:5" s="6" customFormat="1" ht="20.25" x14ac:dyDescent="0.25">
      <c r="A103" s="25"/>
      <c r="B103" s="25"/>
      <c r="C103" s="26"/>
      <c r="D103" s="26"/>
      <c r="E103" s="132"/>
    </row>
    <row r="104" spans="1:5" s="6" customFormat="1" ht="20.25" x14ac:dyDescent="0.25">
      <c r="A104" s="25"/>
      <c r="B104" s="25"/>
      <c r="C104" s="26"/>
      <c r="D104" s="26"/>
      <c r="E104" s="132"/>
    </row>
    <row r="105" spans="1:5" s="6" customFormat="1" ht="20.25" x14ac:dyDescent="0.25">
      <c r="A105" s="25"/>
      <c r="B105" s="25"/>
      <c r="C105" s="26"/>
      <c r="D105" s="26"/>
      <c r="E105" s="132"/>
    </row>
    <row r="106" spans="1:5" s="6" customFormat="1" ht="20.25" x14ac:dyDescent="0.25">
      <c r="A106" s="25"/>
      <c r="B106" s="25"/>
      <c r="C106" s="26"/>
      <c r="D106" s="26"/>
      <c r="E106" s="132"/>
    </row>
    <row r="107" spans="1:5" s="6" customFormat="1" ht="20.25" x14ac:dyDescent="0.25">
      <c r="A107" s="25"/>
      <c r="B107" s="25"/>
      <c r="C107" s="26"/>
      <c r="D107" s="26"/>
      <c r="E107" s="132"/>
    </row>
    <row r="108" spans="1:5" s="6" customFormat="1" ht="20.25" x14ac:dyDescent="0.25">
      <c r="A108" s="25"/>
      <c r="B108" s="25"/>
      <c r="C108" s="26"/>
      <c r="D108" s="26"/>
      <c r="E108" s="132"/>
    </row>
    <row r="109" spans="1:5" s="6" customFormat="1" ht="20.25" x14ac:dyDescent="0.25">
      <c r="A109" s="25"/>
      <c r="B109" s="25"/>
      <c r="C109" s="26"/>
      <c r="D109" s="26"/>
      <c r="E109" s="132"/>
    </row>
    <row r="110" spans="1:5" s="6" customFormat="1" ht="20.25" x14ac:dyDescent="0.25">
      <c r="A110" s="25"/>
      <c r="B110" s="25"/>
      <c r="C110" s="26"/>
      <c r="D110" s="26"/>
      <c r="E110" s="132"/>
    </row>
    <row r="111" spans="1:5" s="6" customFormat="1" ht="20.25" x14ac:dyDescent="0.25">
      <c r="A111" s="25"/>
      <c r="B111" s="25"/>
      <c r="C111" s="26"/>
      <c r="D111" s="26"/>
      <c r="E111" s="132"/>
    </row>
    <row r="112" spans="1:5" s="6" customFormat="1" ht="20.25" x14ac:dyDescent="0.25">
      <c r="A112" s="25"/>
      <c r="B112" s="25"/>
      <c r="C112" s="26"/>
      <c r="D112" s="26"/>
      <c r="E112" s="132"/>
    </row>
    <row r="113" spans="1:5" s="6" customFormat="1" ht="20.25" x14ac:dyDescent="0.25">
      <c r="A113" s="25"/>
      <c r="B113" s="25"/>
      <c r="C113" s="26"/>
      <c r="D113" s="26"/>
      <c r="E113" s="132"/>
    </row>
    <row r="114" spans="1:5" s="6" customFormat="1" ht="20.25" x14ac:dyDescent="0.25">
      <c r="A114" s="25"/>
      <c r="B114" s="25"/>
      <c r="C114" s="26"/>
      <c r="D114" s="26"/>
      <c r="E114" s="132"/>
    </row>
    <row r="115" spans="1:5" s="6" customFormat="1" ht="20.25" x14ac:dyDescent="0.25">
      <c r="A115" s="25"/>
      <c r="B115" s="25"/>
      <c r="C115" s="26"/>
      <c r="D115" s="26"/>
      <c r="E115" s="132"/>
    </row>
    <row r="116" spans="1:5" s="6" customFormat="1" ht="20.25" x14ac:dyDescent="0.25">
      <c r="A116" s="25"/>
      <c r="B116" s="25"/>
      <c r="C116" s="26"/>
      <c r="D116" s="26"/>
      <c r="E116" s="132"/>
    </row>
    <row r="117" spans="1:5" s="6" customFormat="1" ht="20.25" x14ac:dyDescent="0.25">
      <c r="A117" s="25"/>
      <c r="B117" s="25"/>
      <c r="C117" s="26"/>
      <c r="D117" s="26"/>
      <c r="E117" s="132"/>
    </row>
    <row r="118" spans="1:5" s="6" customFormat="1" ht="20.25" x14ac:dyDescent="0.25">
      <c r="A118" s="25"/>
      <c r="B118" s="25"/>
      <c r="C118" s="26"/>
      <c r="D118" s="26"/>
      <c r="E118" s="132"/>
    </row>
    <row r="119" spans="1:5" s="6" customFormat="1" ht="20.25" x14ac:dyDescent="0.25">
      <c r="A119" s="25"/>
      <c r="B119" s="25"/>
      <c r="C119" s="26"/>
      <c r="D119" s="26"/>
      <c r="E119" s="132"/>
    </row>
    <row r="120" spans="1:5" s="6" customFormat="1" ht="20.25" x14ac:dyDescent="0.25">
      <c r="A120" s="25"/>
      <c r="B120" s="25"/>
      <c r="C120" s="26"/>
      <c r="D120" s="26"/>
      <c r="E120" s="132"/>
    </row>
    <row r="121" spans="1:5" s="6" customFormat="1" ht="20.25" x14ac:dyDescent="0.25">
      <c r="A121" s="25"/>
      <c r="B121" s="25"/>
      <c r="C121" s="26"/>
      <c r="D121" s="26"/>
      <c r="E121" s="132"/>
    </row>
    <row r="122" spans="1:5" s="6" customFormat="1" ht="20.25" x14ac:dyDescent="0.25">
      <c r="A122" s="25"/>
      <c r="B122" s="25"/>
      <c r="C122" s="26"/>
      <c r="D122" s="26"/>
      <c r="E122" s="132"/>
    </row>
    <row r="123" spans="1:5" s="6" customFormat="1" ht="20.25" x14ac:dyDescent="0.25">
      <c r="A123" s="25"/>
      <c r="B123" s="25"/>
      <c r="C123" s="26"/>
      <c r="D123" s="26"/>
      <c r="E123" s="132"/>
    </row>
    <row r="124" spans="1:5" s="6" customFormat="1" ht="20.25" x14ac:dyDescent="0.25">
      <c r="A124" s="25"/>
      <c r="B124" s="25"/>
      <c r="C124" s="26"/>
      <c r="D124" s="26"/>
      <c r="E124" s="132"/>
    </row>
    <row r="125" spans="1:5" s="6" customFormat="1" ht="20.25" x14ac:dyDescent="0.25">
      <c r="A125" s="25"/>
      <c r="B125" s="25"/>
      <c r="C125" s="26"/>
      <c r="D125" s="26"/>
      <c r="E125" s="132"/>
    </row>
    <row r="126" spans="1:5" s="6" customFormat="1" ht="20.25" x14ac:dyDescent="0.25">
      <c r="A126" s="25"/>
      <c r="B126" s="25"/>
      <c r="C126" s="26"/>
      <c r="D126" s="26"/>
      <c r="E126" s="132"/>
    </row>
    <row r="127" spans="1:5" s="6" customFormat="1" ht="20.25" x14ac:dyDescent="0.25">
      <c r="A127" s="25"/>
      <c r="B127" s="25"/>
      <c r="C127" s="26"/>
      <c r="D127" s="26"/>
      <c r="E127" s="132"/>
    </row>
    <row r="128" spans="1:5" s="6" customFormat="1" ht="20.25" x14ac:dyDescent="0.25">
      <c r="A128" s="25"/>
      <c r="B128" s="25"/>
      <c r="C128" s="26"/>
      <c r="D128" s="26"/>
      <c r="E128" s="132"/>
    </row>
    <row r="129" spans="1:5" s="6" customFormat="1" ht="20.25" x14ac:dyDescent="0.25">
      <c r="A129" s="25"/>
      <c r="B129" s="25"/>
      <c r="C129" s="26"/>
      <c r="D129" s="26"/>
      <c r="E129" s="132"/>
    </row>
    <row r="130" spans="1:5" s="6" customFormat="1" ht="20.25" x14ac:dyDescent="0.25">
      <c r="A130" s="25"/>
      <c r="B130" s="25"/>
      <c r="C130" s="26"/>
      <c r="D130" s="26"/>
      <c r="E130" s="132"/>
    </row>
    <row r="131" spans="1:5" s="6" customFormat="1" ht="20.25" x14ac:dyDescent="0.25">
      <c r="A131" s="25"/>
      <c r="B131" s="25"/>
      <c r="C131" s="26"/>
      <c r="D131" s="26"/>
      <c r="E131" s="132"/>
    </row>
    <row r="132" spans="1:5" s="6" customFormat="1" ht="20.25" x14ac:dyDescent="0.25">
      <c r="A132" s="25"/>
      <c r="B132" s="25"/>
      <c r="C132" s="26"/>
      <c r="D132" s="26"/>
      <c r="E132" s="132"/>
    </row>
    <row r="133" spans="1:5" s="6" customFormat="1" ht="20.25" x14ac:dyDescent="0.25">
      <c r="A133" s="25"/>
      <c r="B133" s="25"/>
      <c r="C133" s="26"/>
      <c r="D133" s="26"/>
      <c r="E133" s="132"/>
    </row>
    <row r="134" spans="1:5" s="6" customFormat="1" ht="20.25" x14ac:dyDescent="0.25">
      <c r="A134" s="25"/>
      <c r="B134" s="25"/>
      <c r="C134" s="26"/>
      <c r="D134" s="26"/>
      <c r="E134" s="132"/>
    </row>
    <row r="135" spans="1:5" s="6" customFormat="1" ht="20.25" x14ac:dyDescent="0.25">
      <c r="A135" s="25"/>
      <c r="B135" s="25"/>
      <c r="C135" s="26"/>
      <c r="D135" s="26"/>
      <c r="E135" s="132"/>
    </row>
    <row r="136" spans="1:5" s="6" customFormat="1" ht="20.25" x14ac:dyDescent="0.25">
      <c r="A136" s="25"/>
      <c r="B136" s="25"/>
      <c r="C136" s="26"/>
      <c r="D136" s="26"/>
      <c r="E136" s="132"/>
    </row>
    <row r="137" spans="1:5" s="6" customFormat="1" ht="20.25" x14ac:dyDescent="0.25">
      <c r="A137" s="25"/>
      <c r="B137" s="25"/>
      <c r="C137" s="26"/>
      <c r="D137" s="26"/>
      <c r="E137" s="132"/>
    </row>
    <row r="138" spans="1:5" s="6" customFormat="1" ht="20.25" x14ac:dyDescent="0.25">
      <c r="A138" s="25"/>
      <c r="B138" s="25"/>
      <c r="C138" s="26"/>
      <c r="D138" s="26"/>
      <c r="E138" s="132"/>
    </row>
    <row r="139" spans="1:5" s="6" customFormat="1" ht="20.25" x14ac:dyDescent="0.25">
      <c r="A139" s="25"/>
      <c r="B139" s="25"/>
      <c r="C139" s="26"/>
      <c r="D139" s="26"/>
      <c r="E139" s="132"/>
    </row>
    <row r="140" spans="1:5" s="6" customFormat="1" ht="20.25" x14ac:dyDescent="0.25">
      <c r="A140" s="25"/>
      <c r="B140" s="25"/>
      <c r="C140" s="26"/>
      <c r="D140" s="26"/>
      <c r="E140" s="132"/>
    </row>
    <row r="141" spans="1:5" s="6" customFormat="1" ht="20.25" x14ac:dyDescent="0.25">
      <c r="A141" s="25"/>
      <c r="B141" s="25"/>
      <c r="C141" s="26"/>
      <c r="D141" s="26"/>
      <c r="E141" s="132"/>
    </row>
    <row r="142" spans="1:5" s="6" customFormat="1" ht="20.25" x14ac:dyDescent="0.25">
      <c r="A142" s="25"/>
      <c r="B142" s="25"/>
      <c r="C142" s="26"/>
      <c r="D142" s="26"/>
      <c r="E142" s="132"/>
    </row>
    <row r="143" spans="1:5" s="6" customFormat="1" ht="20.25" x14ac:dyDescent="0.25">
      <c r="A143" s="25"/>
      <c r="B143" s="25"/>
      <c r="C143" s="26"/>
      <c r="D143" s="26"/>
      <c r="E143" s="132"/>
    </row>
    <row r="144" spans="1:5" s="6" customFormat="1" ht="20.25" x14ac:dyDescent="0.25">
      <c r="A144" s="25"/>
      <c r="B144" s="25"/>
      <c r="C144" s="26"/>
      <c r="D144" s="26"/>
      <c r="E144" s="132"/>
    </row>
    <row r="145" spans="1:5" s="6" customFormat="1" ht="20.25" x14ac:dyDescent="0.25">
      <c r="A145" s="25"/>
      <c r="B145" s="25"/>
      <c r="C145" s="26"/>
      <c r="D145" s="26"/>
      <c r="E145" s="132"/>
    </row>
    <row r="146" spans="1:5" s="6" customFormat="1" ht="20.25" x14ac:dyDescent="0.25">
      <c r="A146" s="25"/>
      <c r="B146" s="25"/>
      <c r="C146" s="26"/>
      <c r="D146" s="26"/>
      <c r="E146" s="132"/>
    </row>
    <row r="147" spans="1:5" s="6" customFormat="1" ht="20.25" x14ac:dyDescent="0.25">
      <c r="A147" s="25"/>
      <c r="B147" s="25"/>
      <c r="C147" s="26"/>
      <c r="D147" s="26"/>
      <c r="E147" s="132"/>
    </row>
    <row r="148" spans="1:5" s="6" customFormat="1" ht="20.25" x14ac:dyDescent="0.25">
      <c r="A148" s="25"/>
      <c r="B148" s="25"/>
      <c r="C148" s="26"/>
      <c r="D148" s="26"/>
      <c r="E148" s="132"/>
    </row>
    <row r="149" spans="1:5" s="6" customFormat="1" ht="20.25" x14ac:dyDescent="0.25">
      <c r="A149" s="25"/>
      <c r="B149" s="25"/>
      <c r="C149" s="26"/>
      <c r="D149" s="26"/>
      <c r="E149" s="132"/>
    </row>
    <row r="150" spans="1:5" s="6" customFormat="1" ht="20.25" x14ac:dyDescent="0.25">
      <c r="A150" s="25"/>
      <c r="B150" s="25"/>
      <c r="C150" s="26"/>
      <c r="D150" s="26"/>
      <c r="E150" s="132"/>
    </row>
    <row r="151" spans="1:5" s="6" customFormat="1" ht="20.25" x14ac:dyDescent="0.25">
      <c r="A151" s="25"/>
      <c r="B151" s="25"/>
      <c r="C151" s="26"/>
      <c r="D151" s="26"/>
      <c r="E151" s="132"/>
    </row>
    <row r="152" spans="1:5" s="6" customFormat="1" ht="20.25" x14ac:dyDescent="0.25">
      <c r="A152" s="25"/>
      <c r="B152" s="25"/>
      <c r="C152" s="26"/>
      <c r="D152" s="26"/>
      <c r="E152" s="132"/>
    </row>
    <row r="153" spans="1:5" s="6" customFormat="1" ht="20.25" x14ac:dyDescent="0.25">
      <c r="A153" s="25"/>
      <c r="B153" s="25"/>
      <c r="C153" s="26"/>
      <c r="D153" s="26"/>
      <c r="E153" s="132"/>
    </row>
    <row r="154" spans="1:5" s="6" customFormat="1" ht="20.25" x14ac:dyDescent="0.25">
      <c r="A154" s="25"/>
      <c r="B154" s="25"/>
      <c r="C154" s="26"/>
      <c r="D154" s="26"/>
      <c r="E154" s="132"/>
    </row>
    <row r="155" spans="1:5" s="6" customFormat="1" ht="20.25" x14ac:dyDescent="0.25">
      <c r="A155" s="25"/>
      <c r="B155" s="25"/>
      <c r="C155" s="26"/>
      <c r="D155" s="26"/>
      <c r="E155" s="132"/>
    </row>
    <row r="156" spans="1:5" s="6" customFormat="1" ht="20.25" x14ac:dyDescent="0.25">
      <c r="A156" s="25"/>
      <c r="B156" s="25"/>
      <c r="C156" s="26"/>
      <c r="D156" s="26"/>
      <c r="E156" s="132"/>
    </row>
    <row r="157" spans="1:5" s="6" customFormat="1" ht="20.25" x14ac:dyDescent="0.25">
      <c r="A157" s="25"/>
      <c r="B157" s="25"/>
      <c r="C157" s="26"/>
      <c r="D157" s="26"/>
      <c r="E157" s="132"/>
    </row>
    <row r="158" spans="1:5" s="6" customFormat="1" ht="20.25" x14ac:dyDescent="0.25">
      <c r="A158" s="25"/>
      <c r="B158" s="25"/>
      <c r="C158" s="26"/>
      <c r="D158" s="26"/>
      <c r="E158" s="132"/>
    </row>
    <row r="159" spans="1:5" s="6" customFormat="1" ht="20.25" x14ac:dyDescent="0.25">
      <c r="A159" s="25"/>
      <c r="B159" s="25"/>
      <c r="C159" s="26"/>
      <c r="D159" s="26"/>
      <c r="E159" s="132"/>
    </row>
    <row r="160" spans="1:5" s="6" customFormat="1" ht="20.25" x14ac:dyDescent="0.25">
      <c r="A160" s="25"/>
      <c r="B160" s="25"/>
      <c r="C160" s="26"/>
      <c r="D160" s="26"/>
      <c r="E160" s="132"/>
    </row>
    <row r="161" spans="1:5" s="6" customFormat="1" ht="20.25" x14ac:dyDescent="0.25">
      <c r="A161" s="25"/>
      <c r="B161" s="25"/>
      <c r="C161" s="26"/>
      <c r="D161" s="26"/>
      <c r="E161" s="132"/>
    </row>
    <row r="162" spans="1:5" s="6" customFormat="1" ht="20.25" x14ac:dyDescent="0.25">
      <c r="A162" s="25"/>
      <c r="B162" s="25"/>
      <c r="C162" s="26"/>
      <c r="D162" s="26"/>
      <c r="E162" s="132"/>
    </row>
    <row r="163" spans="1:5" s="6" customFormat="1" ht="20.25" x14ac:dyDescent="0.25">
      <c r="A163" s="25"/>
      <c r="B163" s="25"/>
      <c r="C163" s="26"/>
      <c r="D163" s="26"/>
      <c r="E163" s="132"/>
    </row>
    <row r="164" spans="1:5" s="6" customFormat="1" ht="20.25" x14ac:dyDescent="0.25">
      <c r="A164" s="25"/>
      <c r="B164" s="25"/>
      <c r="C164" s="26"/>
      <c r="D164" s="26"/>
      <c r="E164" s="132"/>
    </row>
    <row r="165" spans="1:5" s="6" customFormat="1" ht="20.25" x14ac:dyDescent="0.25">
      <c r="A165" s="25"/>
      <c r="B165" s="25"/>
      <c r="C165" s="26"/>
      <c r="D165" s="26"/>
      <c r="E165" s="132"/>
    </row>
    <row r="166" spans="1:5" s="6" customFormat="1" ht="20.25" x14ac:dyDescent="0.25">
      <c r="A166" s="25"/>
      <c r="B166" s="25"/>
      <c r="C166" s="26"/>
      <c r="D166" s="26"/>
      <c r="E166" s="132"/>
    </row>
    <row r="167" spans="1:5" s="6" customFormat="1" ht="20.25" x14ac:dyDescent="0.25">
      <c r="A167" s="25"/>
      <c r="B167" s="25"/>
      <c r="C167" s="26"/>
      <c r="D167" s="26"/>
      <c r="E167" s="132"/>
    </row>
    <row r="168" spans="1:5" s="6" customFormat="1" ht="20.25" x14ac:dyDescent="0.25">
      <c r="A168" s="25"/>
      <c r="B168" s="25"/>
      <c r="C168" s="26"/>
      <c r="D168" s="26"/>
      <c r="E168" s="132"/>
    </row>
    <row r="169" spans="1:5" s="6" customFormat="1" ht="20.25" x14ac:dyDescent="0.25">
      <c r="A169" s="25"/>
      <c r="B169" s="25"/>
      <c r="C169" s="26"/>
      <c r="D169" s="26"/>
      <c r="E169" s="132"/>
    </row>
    <row r="170" spans="1:5" s="6" customFormat="1" ht="20.25" x14ac:dyDescent="0.25">
      <c r="A170" s="25"/>
      <c r="B170" s="25"/>
      <c r="C170" s="26"/>
      <c r="D170" s="26"/>
      <c r="E170" s="132"/>
    </row>
    <row r="171" spans="1:5" s="6" customFormat="1" ht="20.25" x14ac:dyDescent="0.25">
      <c r="A171" s="25"/>
      <c r="B171" s="25"/>
      <c r="C171" s="26"/>
      <c r="D171" s="26"/>
      <c r="E171" s="132"/>
    </row>
    <row r="172" spans="1:5" s="6" customFormat="1" ht="20.25" x14ac:dyDescent="0.25">
      <c r="A172" s="25"/>
      <c r="B172" s="25"/>
      <c r="C172" s="26"/>
      <c r="D172" s="26"/>
      <c r="E172" s="132"/>
    </row>
    <row r="173" spans="1:5" s="6" customFormat="1" ht="20.25" x14ac:dyDescent="0.25">
      <c r="A173" s="25"/>
      <c r="B173" s="25"/>
      <c r="C173" s="26"/>
      <c r="D173" s="26"/>
      <c r="E173" s="132"/>
    </row>
    <row r="174" spans="1:5" s="6" customFormat="1" ht="20.25" x14ac:dyDescent="0.25">
      <c r="A174" s="25"/>
      <c r="B174" s="25"/>
      <c r="C174" s="26"/>
      <c r="D174" s="26"/>
      <c r="E174" s="132"/>
    </row>
    <row r="175" spans="1:5" s="6" customFormat="1" ht="20.25" x14ac:dyDescent="0.25">
      <c r="A175" s="25"/>
      <c r="B175" s="25"/>
      <c r="C175" s="26"/>
      <c r="D175" s="26"/>
      <c r="E175" s="132"/>
    </row>
    <row r="176" spans="1:5" s="6" customFormat="1" ht="20.25" x14ac:dyDescent="0.25">
      <c r="A176" s="25"/>
      <c r="B176" s="25"/>
      <c r="C176" s="26"/>
      <c r="D176" s="26"/>
      <c r="E176" s="132"/>
    </row>
    <row r="177" spans="1:5" s="6" customFormat="1" ht="20.25" x14ac:dyDescent="0.25">
      <c r="A177" s="25"/>
      <c r="B177" s="25"/>
      <c r="C177" s="26"/>
      <c r="D177" s="26"/>
      <c r="E177" s="132"/>
    </row>
    <row r="178" spans="1:5" s="6" customFormat="1" ht="20.25" x14ac:dyDescent="0.25">
      <c r="A178" s="25"/>
      <c r="B178" s="25"/>
      <c r="C178" s="26"/>
      <c r="D178" s="26"/>
      <c r="E178" s="132"/>
    </row>
    <row r="179" spans="1:5" s="6" customFormat="1" ht="20.25" x14ac:dyDescent="0.25">
      <c r="A179" s="25"/>
      <c r="B179" s="25"/>
      <c r="C179" s="26"/>
      <c r="D179" s="26"/>
      <c r="E179" s="132"/>
    </row>
    <row r="180" spans="1:5" s="6" customFormat="1" ht="20.25" x14ac:dyDescent="0.25">
      <c r="A180" s="25"/>
      <c r="B180" s="25"/>
      <c r="C180" s="26"/>
      <c r="D180" s="26"/>
      <c r="E180" s="132"/>
    </row>
    <row r="181" spans="1:5" s="6" customFormat="1" ht="20.25" x14ac:dyDescent="0.25">
      <c r="A181" s="25"/>
      <c r="B181" s="25"/>
      <c r="C181" s="26"/>
      <c r="D181" s="26"/>
      <c r="E181" s="132"/>
    </row>
    <row r="182" spans="1:5" s="6" customFormat="1" ht="20.25" x14ac:dyDescent="0.25">
      <c r="A182" s="25"/>
      <c r="B182" s="25"/>
      <c r="C182" s="26"/>
      <c r="D182" s="26"/>
      <c r="E182" s="132"/>
    </row>
    <row r="183" spans="1:5" s="6" customFormat="1" ht="20.25" x14ac:dyDescent="0.25">
      <c r="A183" s="25"/>
      <c r="B183" s="25"/>
      <c r="C183" s="26"/>
      <c r="D183" s="26"/>
      <c r="E183" s="132"/>
    </row>
    <row r="184" spans="1:5" s="6" customFormat="1" ht="20.25" x14ac:dyDescent="0.25">
      <c r="A184" s="25"/>
      <c r="B184" s="25"/>
      <c r="C184" s="26"/>
      <c r="D184" s="26"/>
      <c r="E184" s="132"/>
    </row>
    <row r="185" spans="1:5" s="6" customFormat="1" ht="20.25" x14ac:dyDescent="0.25">
      <c r="A185" s="25"/>
      <c r="B185" s="25"/>
      <c r="C185" s="26"/>
      <c r="D185" s="26"/>
      <c r="E185" s="132"/>
    </row>
    <row r="186" spans="1:5" s="6" customFormat="1" ht="20.25" x14ac:dyDescent="0.25">
      <c r="A186" s="25"/>
      <c r="B186" s="25"/>
      <c r="C186" s="26"/>
      <c r="D186" s="26"/>
      <c r="E186" s="132"/>
    </row>
    <row r="187" spans="1:5" s="6" customFormat="1" ht="20.25" x14ac:dyDescent="0.25">
      <c r="A187" s="25"/>
      <c r="B187" s="25"/>
      <c r="C187" s="26"/>
      <c r="D187" s="26"/>
      <c r="E187" s="132"/>
    </row>
    <row r="188" spans="1:5" s="6" customFormat="1" ht="20.25" x14ac:dyDescent="0.25">
      <c r="A188" s="25"/>
      <c r="B188" s="25"/>
      <c r="C188" s="26"/>
      <c r="D188" s="26"/>
      <c r="E188" s="132"/>
    </row>
    <row r="189" spans="1:5" s="6" customFormat="1" ht="20.25" x14ac:dyDescent="0.25">
      <c r="A189" s="25"/>
      <c r="B189" s="25"/>
      <c r="C189" s="26"/>
      <c r="D189" s="26"/>
      <c r="E189" s="132"/>
    </row>
    <row r="190" spans="1:5" s="6" customFormat="1" ht="20.25" x14ac:dyDescent="0.25">
      <c r="A190" s="25"/>
      <c r="B190" s="25"/>
      <c r="C190" s="26"/>
      <c r="D190" s="26"/>
      <c r="E190" s="132"/>
    </row>
    <row r="191" spans="1:5" s="6" customFormat="1" ht="20.25" x14ac:dyDescent="0.25">
      <c r="A191" s="25"/>
      <c r="B191" s="25"/>
      <c r="C191" s="26"/>
      <c r="D191" s="26"/>
      <c r="E191" s="132"/>
    </row>
    <row r="192" spans="1:5" s="6" customFormat="1" ht="20.25" x14ac:dyDescent="0.25">
      <c r="A192" s="25"/>
      <c r="B192" s="25"/>
      <c r="C192" s="26"/>
      <c r="D192" s="26"/>
      <c r="E192" s="132"/>
    </row>
    <row r="193" spans="1:5" s="6" customFormat="1" ht="20.25" x14ac:dyDescent="0.25">
      <c r="A193" s="25"/>
      <c r="B193" s="25"/>
      <c r="C193" s="26"/>
      <c r="D193" s="26"/>
      <c r="E193" s="132"/>
    </row>
    <row r="194" spans="1:5" s="6" customFormat="1" ht="20.25" x14ac:dyDescent="0.25">
      <c r="A194" s="25"/>
      <c r="B194" s="25"/>
      <c r="C194" s="26"/>
      <c r="D194" s="26"/>
      <c r="E194" s="132"/>
    </row>
    <row r="195" spans="1:5" s="6" customFormat="1" ht="20.25" x14ac:dyDescent="0.25">
      <c r="A195" s="25"/>
      <c r="B195" s="25"/>
      <c r="C195" s="26"/>
      <c r="D195" s="26"/>
      <c r="E195" s="132"/>
    </row>
    <row r="196" spans="1:5" s="6" customFormat="1" ht="20.25" x14ac:dyDescent="0.25">
      <c r="A196" s="25"/>
      <c r="B196" s="25"/>
      <c r="C196" s="26"/>
      <c r="D196" s="26"/>
      <c r="E196" s="132"/>
    </row>
    <row r="197" spans="1:5" s="6" customFormat="1" ht="20.25" x14ac:dyDescent="0.25">
      <c r="A197" s="25"/>
      <c r="B197" s="25"/>
      <c r="C197" s="26"/>
      <c r="D197" s="26"/>
      <c r="E197" s="132"/>
    </row>
    <row r="198" spans="1:5" s="6" customFormat="1" ht="20.25" x14ac:dyDescent="0.25">
      <c r="A198" s="25"/>
      <c r="B198" s="25"/>
      <c r="C198" s="26"/>
      <c r="D198" s="26"/>
      <c r="E198" s="132"/>
    </row>
    <row r="199" spans="1:5" s="6" customFormat="1" ht="20.25" x14ac:dyDescent="0.25">
      <c r="A199" s="25"/>
      <c r="B199" s="25"/>
      <c r="C199" s="26"/>
      <c r="D199" s="26"/>
      <c r="E199" s="132"/>
    </row>
    <row r="200" spans="1:5" s="6" customFormat="1" ht="20.25" x14ac:dyDescent="0.25">
      <c r="A200" s="25"/>
      <c r="B200" s="25"/>
      <c r="C200" s="26"/>
      <c r="D200" s="26"/>
      <c r="E200" s="132"/>
    </row>
    <row r="201" spans="1:5" s="6" customFormat="1" ht="20.25" x14ac:dyDescent="0.25">
      <c r="A201" s="25"/>
      <c r="B201" s="25"/>
      <c r="C201" s="26"/>
      <c r="D201" s="26"/>
      <c r="E201" s="132"/>
    </row>
    <row r="202" spans="1:5" s="6" customFormat="1" ht="20.25" x14ac:dyDescent="0.25">
      <c r="A202" s="25"/>
      <c r="B202" s="25"/>
      <c r="C202" s="26"/>
      <c r="D202" s="26"/>
      <c r="E202" s="132"/>
    </row>
    <row r="203" spans="1:5" s="6" customFormat="1" ht="20.25" x14ac:dyDescent="0.25">
      <c r="A203" s="25"/>
      <c r="B203" s="25"/>
      <c r="C203" s="26"/>
      <c r="D203" s="26"/>
      <c r="E203" s="132"/>
    </row>
    <row r="204" spans="1:5" s="6" customFormat="1" ht="20.25" x14ac:dyDescent="0.25">
      <c r="A204" s="25"/>
      <c r="B204" s="25"/>
      <c r="C204" s="26"/>
      <c r="D204" s="26"/>
      <c r="E204" s="132"/>
    </row>
    <row r="205" spans="1:5" s="6" customFormat="1" ht="20.25" x14ac:dyDescent="0.25">
      <c r="A205" s="25"/>
      <c r="B205" s="25"/>
      <c r="C205" s="26"/>
      <c r="D205" s="26"/>
      <c r="E205" s="132"/>
    </row>
    <row r="206" spans="1:5" s="6" customFormat="1" ht="20.25" x14ac:dyDescent="0.25">
      <c r="A206" s="25"/>
      <c r="B206" s="25"/>
      <c r="C206" s="26"/>
      <c r="D206" s="26"/>
      <c r="E206" s="132"/>
    </row>
    <row r="207" spans="1:5" s="6" customFormat="1" ht="20.25" x14ac:dyDescent="0.25">
      <c r="A207" s="25"/>
      <c r="B207" s="25"/>
      <c r="C207" s="26"/>
      <c r="D207" s="26"/>
      <c r="E207" s="132"/>
    </row>
    <row r="208" spans="1:5" s="6" customFormat="1" ht="20.25" x14ac:dyDescent="0.25">
      <c r="A208" s="25"/>
      <c r="B208" s="25"/>
      <c r="C208" s="26"/>
      <c r="D208" s="26"/>
      <c r="E208" s="132"/>
    </row>
    <row r="209" spans="1:5" s="6" customFormat="1" ht="20.25" x14ac:dyDescent="0.25">
      <c r="A209" s="25"/>
      <c r="B209" s="25"/>
      <c r="C209" s="26"/>
      <c r="D209" s="26"/>
      <c r="E209" s="132"/>
    </row>
    <row r="210" spans="1:5" s="6" customFormat="1" ht="20.25" x14ac:dyDescent="0.25">
      <c r="A210" s="25"/>
      <c r="B210" s="25"/>
      <c r="C210" s="26"/>
      <c r="D210" s="26"/>
      <c r="E210" s="132"/>
    </row>
    <row r="211" spans="1:5" s="6" customFormat="1" ht="20.25" x14ac:dyDescent="0.25">
      <c r="A211" s="25"/>
      <c r="B211" s="25"/>
      <c r="C211" s="26"/>
      <c r="D211" s="26"/>
      <c r="E211" s="132"/>
    </row>
    <row r="212" spans="1:5" s="6" customFormat="1" ht="20.25" x14ac:dyDescent="0.25">
      <c r="A212" s="25"/>
      <c r="B212" s="25"/>
      <c r="C212" s="26"/>
      <c r="D212" s="26"/>
      <c r="E212" s="132"/>
    </row>
    <row r="213" spans="1:5" s="6" customFormat="1" ht="20.25" x14ac:dyDescent="0.25">
      <c r="A213" s="25"/>
      <c r="B213" s="25"/>
      <c r="C213" s="26"/>
      <c r="D213" s="26"/>
      <c r="E213" s="132"/>
    </row>
    <row r="214" spans="1:5" s="6" customFormat="1" ht="20.25" x14ac:dyDescent="0.25">
      <c r="A214" s="25"/>
      <c r="B214" s="25"/>
      <c r="C214" s="26"/>
      <c r="D214" s="26"/>
      <c r="E214" s="132"/>
    </row>
    <row r="215" spans="1:5" s="6" customFormat="1" ht="20.25" x14ac:dyDescent="0.25">
      <c r="A215" s="25"/>
      <c r="B215" s="25"/>
      <c r="C215" s="26"/>
      <c r="D215" s="26"/>
      <c r="E215" s="132"/>
    </row>
    <row r="216" spans="1:5" s="6" customFormat="1" ht="20.25" x14ac:dyDescent="0.25">
      <c r="A216" s="25"/>
      <c r="B216" s="25"/>
      <c r="C216" s="26"/>
      <c r="D216" s="26"/>
      <c r="E216" s="132"/>
    </row>
    <row r="217" spans="1:5" s="6" customFormat="1" ht="20.25" x14ac:dyDescent="0.25">
      <c r="A217" s="25"/>
      <c r="B217" s="25"/>
      <c r="C217" s="26"/>
      <c r="D217" s="26"/>
      <c r="E217" s="132"/>
    </row>
    <row r="218" spans="1:5" s="6" customFormat="1" ht="20.25" x14ac:dyDescent="0.25">
      <c r="A218" s="25"/>
      <c r="B218" s="25"/>
      <c r="C218" s="26"/>
      <c r="D218" s="26"/>
      <c r="E218" s="132"/>
    </row>
    <row r="219" spans="1:5" s="6" customFormat="1" ht="20.25" x14ac:dyDescent="0.25">
      <c r="A219" s="25"/>
      <c r="B219" s="25"/>
      <c r="C219" s="26"/>
      <c r="D219" s="26"/>
      <c r="E219" s="132"/>
    </row>
    <row r="220" spans="1:5" s="6" customFormat="1" ht="20.25" x14ac:dyDescent="0.25">
      <c r="A220" s="25"/>
      <c r="B220" s="25"/>
      <c r="C220" s="26"/>
      <c r="D220" s="26"/>
      <c r="E220" s="132"/>
    </row>
    <row r="221" spans="1:5" s="6" customFormat="1" ht="20.25" x14ac:dyDescent="0.25">
      <c r="A221" s="25"/>
      <c r="B221" s="25"/>
      <c r="C221" s="26"/>
      <c r="D221" s="26"/>
      <c r="E221" s="132"/>
    </row>
    <row r="222" spans="1:5" s="6" customFormat="1" ht="20.25" x14ac:dyDescent="0.25">
      <c r="A222" s="25"/>
      <c r="B222" s="25"/>
      <c r="C222" s="26"/>
      <c r="D222" s="26"/>
      <c r="E222" s="132"/>
    </row>
    <row r="223" spans="1:5" s="6" customFormat="1" ht="20.25" x14ac:dyDescent="0.25">
      <c r="A223" s="25"/>
      <c r="B223" s="25"/>
      <c r="C223" s="26"/>
      <c r="D223" s="26"/>
      <c r="E223" s="132"/>
    </row>
    <row r="224" spans="1:5" s="6" customFormat="1" ht="20.25" x14ac:dyDescent="0.25">
      <c r="A224" s="25"/>
      <c r="B224" s="25"/>
      <c r="C224" s="26"/>
      <c r="D224" s="26"/>
      <c r="E224" s="132"/>
    </row>
    <row r="225" spans="1:7" s="6" customFormat="1" ht="20.25" x14ac:dyDescent="0.25">
      <c r="A225" s="25"/>
      <c r="B225" s="25"/>
      <c r="C225" s="26"/>
      <c r="D225" s="26"/>
      <c r="E225" s="132"/>
    </row>
    <row r="226" spans="1:7" s="6" customFormat="1" ht="20.25" x14ac:dyDescent="0.25">
      <c r="A226" s="25"/>
      <c r="B226" s="25"/>
      <c r="C226" s="26"/>
      <c r="D226" s="26"/>
      <c r="E226" s="132"/>
    </row>
    <row r="227" spans="1:7" s="6" customFormat="1" ht="20.25" x14ac:dyDescent="0.25">
      <c r="A227" s="25"/>
      <c r="B227" s="25"/>
      <c r="C227" s="26"/>
      <c r="D227" s="26"/>
      <c r="E227" s="132"/>
    </row>
    <row r="228" spans="1:7" s="6" customFormat="1" ht="20.25" x14ac:dyDescent="0.25">
      <c r="A228" s="25"/>
      <c r="B228" s="25"/>
      <c r="C228" s="26"/>
      <c r="D228" s="26"/>
      <c r="E228" s="132"/>
    </row>
    <row r="229" spans="1:7" s="6" customFormat="1" ht="20.25" x14ac:dyDescent="0.25">
      <c r="A229" s="25"/>
      <c r="B229" s="25"/>
      <c r="C229" s="26"/>
      <c r="D229" s="26"/>
      <c r="E229" s="132"/>
    </row>
    <row r="230" spans="1:7" s="6" customFormat="1" ht="20.25" x14ac:dyDescent="0.25">
      <c r="A230" s="25"/>
      <c r="B230" s="25"/>
      <c r="C230" s="26"/>
      <c r="D230" s="26"/>
      <c r="E230" s="132"/>
    </row>
    <row r="231" spans="1:7" ht="20.25" x14ac:dyDescent="0.25">
      <c r="A231" s="25"/>
      <c r="B231" s="28"/>
      <c r="C231" s="29"/>
      <c r="D231" s="29"/>
    </row>
    <row r="232" spans="1:7" ht="20.25" x14ac:dyDescent="0.25">
      <c r="A232" s="25"/>
      <c r="B232" s="28"/>
      <c r="C232" s="29"/>
      <c r="D232" s="29"/>
    </row>
    <row r="233" spans="1:7" ht="20.25" x14ac:dyDescent="0.25">
      <c r="A233" s="25"/>
      <c r="B233" s="28"/>
      <c r="C233" s="29"/>
      <c r="D233" s="29"/>
    </row>
    <row r="234" spans="1:7" ht="20.25" x14ac:dyDescent="0.25">
      <c r="A234" s="25"/>
      <c r="B234" s="28"/>
      <c r="C234" s="29"/>
      <c r="D234" s="29"/>
    </row>
    <row r="235" spans="1:7" ht="20.25" x14ac:dyDescent="0.25">
      <c r="A235" s="25"/>
      <c r="B235" s="28"/>
      <c r="C235" s="29"/>
      <c r="D235" s="29"/>
    </row>
    <row r="236" spans="1:7" x14ac:dyDescent="0.25">
      <c r="A236" s="6"/>
      <c r="B236" s="28"/>
      <c r="C236" s="28"/>
      <c r="D236" s="28"/>
    </row>
    <row r="237" spans="1:7" ht="20.25" x14ac:dyDescent="0.25">
      <c r="A237" s="6"/>
      <c r="B237" s="30" t="s">
        <v>459</v>
      </c>
      <c r="C237" s="30" t="s">
        <v>460</v>
      </c>
      <c r="D237" t="s">
        <v>459</v>
      </c>
      <c r="E237" s="127" t="s">
        <v>460</v>
      </c>
    </row>
    <row r="238" spans="1:7" ht="21" x14ac:dyDescent="0.35">
      <c r="A238" s="6"/>
      <c r="B238" s="31" t="s">
        <v>461</v>
      </c>
      <c r="C238" s="31" t="s">
        <v>462</v>
      </c>
      <c r="D238" t="s">
        <v>461</v>
      </c>
      <c r="F238" t="s">
        <v>461</v>
      </c>
      <c r="G238" t="e">
        <f>IF(NOT(ISERROR(MATCH(F238,_xlfn.ANCHORARRAY(B249),0))),#REF!&amp;"Por favor no seleccionar los criterios de impacto",F238)</f>
        <v>#REF!</v>
      </c>
    </row>
    <row r="239" spans="1:7" ht="21" x14ac:dyDescent="0.35">
      <c r="A239" s="6"/>
      <c r="B239" s="31" t="s">
        <v>461</v>
      </c>
      <c r="C239" s="31" t="s">
        <v>415</v>
      </c>
      <c r="E239" s="127" t="s">
        <v>462</v>
      </c>
    </row>
    <row r="240" spans="1:7" ht="21" x14ac:dyDescent="0.35">
      <c r="A240" s="6"/>
      <c r="B240" s="31" t="s">
        <v>461</v>
      </c>
      <c r="C240" s="31" t="s">
        <v>419</v>
      </c>
      <c r="E240" s="127" t="s">
        <v>415</v>
      </c>
    </row>
    <row r="241" spans="1:5" ht="21" x14ac:dyDescent="0.35">
      <c r="A241" s="6"/>
      <c r="B241" s="31" t="s">
        <v>461</v>
      </c>
      <c r="C241" s="31" t="s">
        <v>422</v>
      </c>
      <c r="E241" s="127" t="s">
        <v>419</v>
      </c>
    </row>
    <row r="242" spans="1:5" ht="21" x14ac:dyDescent="0.35">
      <c r="A242" s="6"/>
      <c r="B242" s="31" t="s">
        <v>461</v>
      </c>
      <c r="C242" s="31" t="s">
        <v>426</v>
      </c>
      <c r="E242" s="127" t="s">
        <v>422</v>
      </c>
    </row>
    <row r="243" spans="1:5" ht="21" x14ac:dyDescent="0.35">
      <c r="A243" s="6"/>
      <c r="B243" s="31" t="s">
        <v>409</v>
      </c>
      <c r="C243" s="31" t="s">
        <v>413</v>
      </c>
      <c r="E243" s="127" t="s">
        <v>426</v>
      </c>
    </row>
    <row r="244" spans="1:5" ht="21" x14ac:dyDescent="0.35">
      <c r="A244" s="6"/>
      <c r="B244" s="31" t="s">
        <v>409</v>
      </c>
      <c r="C244" s="31" t="s">
        <v>463</v>
      </c>
      <c r="D244" t="s">
        <v>409</v>
      </c>
    </row>
    <row r="245" spans="1:5" ht="21" x14ac:dyDescent="0.35">
      <c r="A245" s="6"/>
      <c r="B245" s="31" t="s">
        <v>409</v>
      </c>
      <c r="C245" s="31" t="s">
        <v>420</v>
      </c>
      <c r="E245" s="127" t="s">
        <v>413</v>
      </c>
    </row>
    <row r="246" spans="1:5" ht="21" x14ac:dyDescent="0.35">
      <c r="A246" s="6"/>
      <c r="B246" s="31" t="s">
        <v>409</v>
      </c>
      <c r="C246" s="31" t="s">
        <v>464</v>
      </c>
      <c r="E246" s="127" t="s">
        <v>463</v>
      </c>
    </row>
    <row r="247" spans="1:5" ht="21" x14ac:dyDescent="0.35">
      <c r="A247" s="6"/>
      <c r="B247" s="31" t="s">
        <v>409</v>
      </c>
      <c r="C247" s="31" t="s">
        <v>427</v>
      </c>
      <c r="E247" s="127" t="s">
        <v>420</v>
      </c>
    </row>
    <row r="248" spans="1:5" x14ac:dyDescent="0.25">
      <c r="A248" s="6"/>
      <c r="B248" s="32"/>
      <c r="C248" s="32"/>
      <c r="E248" s="127" t="s">
        <v>464</v>
      </c>
    </row>
    <row r="249" spans="1:5" x14ac:dyDescent="0.25">
      <c r="A249" s="6"/>
      <c r="B249" s="32" t="str" cm="1">
        <f t="array" ref="B249:B251">_xlfn.UNIQUE(Tabla1[[#All],[Criterios]])</f>
        <v>Criterios</v>
      </c>
      <c r="C249" s="32"/>
      <c r="E249" s="127" t="s">
        <v>427</v>
      </c>
    </row>
    <row r="250" spans="1:5" x14ac:dyDescent="0.25">
      <c r="A250" s="6"/>
      <c r="B250" s="32" t="str">
        <v>Afectación Económica o presupuestal</v>
      </c>
      <c r="C250" s="32"/>
    </row>
    <row r="251" spans="1:5" x14ac:dyDescent="0.25">
      <c r="B251" s="32" t="str">
        <v>Pérdida Reputacional</v>
      </c>
      <c r="C251" s="32"/>
    </row>
    <row r="252" spans="1:5" x14ac:dyDescent="0.25">
      <c r="B252" s="33"/>
      <c r="C252" s="33"/>
    </row>
    <row r="253" spans="1:5" x14ac:dyDescent="0.25">
      <c r="B253" s="33"/>
      <c r="C253" s="33"/>
    </row>
    <row r="254" spans="1:5" x14ac:dyDescent="0.25">
      <c r="B254" s="33"/>
      <c r="C254" s="33"/>
    </row>
    <row r="255" spans="1:5" x14ac:dyDescent="0.25">
      <c r="B255" s="33"/>
      <c r="C255" s="33"/>
      <c r="D255" s="33"/>
    </row>
    <row r="256" spans="1:5" x14ac:dyDescent="0.25">
      <c r="B256" s="33"/>
      <c r="C256" s="33"/>
      <c r="D256" s="33"/>
    </row>
    <row r="257" spans="2:4" x14ac:dyDescent="0.25">
      <c r="B257" s="33"/>
      <c r="C257" s="33"/>
      <c r="D257" s="33"/>
    </row>
    <row r="258" spans="2:4" x14ac:dyDescent="0.25">
      <c r="B258" s="33"/>
      <c r="C258" s="33"/>
      <c r="D258" s="33"/>
    </row>
    <row r="259" spans="2:4" x14ac:dyDescent="0.25">
      <c r="B259" s="33"/>
      <c r="C259" s="33"/>
      <c r="D259" s="33"/>
    </row>
    <row r="260" spans="2:4" x14ac:dyDescent="0.25">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I1" workbookViewId="0">
      <selection activeCell="T12" sqref="T12"/>
    </sheetView>
  </sheetViews>
  <sheetFormatPr baseColWidth="10" defaultColWidth="14.28515625" defaultRowHeight="12.75" x14ac:dyDescent="0.2"/>
  <cols>
    <col min="1" max="2" width="14.28515625" style="34"/>
    <col min="3" max="3" width="17" style="34" customWidth="1"/>
    <col min="4" max="4" width="14.28515625" style="34"/>
    <col min="5" max="5" width="46" style="34" customWidth="1"/>
    <col min="6" max="16384" width="14.28515625" style="34"/>
  </cols>
  <sheetData>
    <row r="1" spans="2:11" ht="24" customHeight="1" thickBot="1" x14ac:dyDescent="0.25">
      <c r="B1" s="404" t="s">
        <v>465</v>
      </c>
      <c r="C1" s="405"/>
      <c r="D1" s="405"/>
      <c r="E1" s="405"/>
      <c r="F1" s="406"/>
    </row>
    <row r="2" spans="2:11" ht="16.5" thickBot="1" x14ac:dyDescent="0.3">
      <c r="B2" s="35"/>
      <c r="C2" s="35"/>
      <c r="D2" s="35"/>
      <c r="E2" s="35"/>
      <c r="F2" s="35"/>
      <c r="I2" s="134"/>
      <c r="J2" s="146" t="s">
        <v>334</v>
      </c>
      <c r="K2" s="146" t="s">
        <v>273</v>
      </c>
    </row>
    <row r="3" spans="2:11" ht="16.5" thickBot="1" x14ac:dyDescent="0.25">
      <c r="B3" s="407" t="s">
        <v>466</v>
      </c>
      <c r="C3" s="408"/>
      <c r="D3" s="408"/>
      <c r="E3" s="221" t="s">
        <v>467</v>
      </c>
      <c r="F3" s="36" t="s">
        <v>468</v>
      </c>
      <c r="I3" s="145" t="s">
        <v>272</v>
      </c>
      <c r="J3" s="136">
        <v>0.5</v>
      </c>
      <c r="K3" s="136">
        <v>0.45</v>
      </c>
    </row>
    <row r="4" spans="2:11" ht="31.5" x14ac:dyDescent="0.2">
      <c r="B4" s="409" t="s">
        <v>469</v>
      </c>
      <c r="C4" s="411" t="s">
        <v>257</v>
      </c>
      <c r="D4" s="222" t="s">
        <v>272</v>
      </c>
      <c r="E4" s="37" t="s">
        <v>470</v>
      </c>
      <c r="F4" s="38">
        <v>0.25</v>
      </c>
      <c r="I4" s="146" t="s">
        <v>281</v>
      </c>
      <c r="J4" s="136">
        <v>0.4</v>
      </c>
      <c r="K4" s="136">
        <v>0.35</v>
      </c>
    </row>
    <row r="5" spans="2:11" ht="47.25" x14ac:dyDescent="0.2">
      <c r="B5" s="410"/>
      <c r="C5" s="412"/>
      <c r="D5" s="223" t="s">
        <v>281</v>
      </c>
      <c r="E5" s="39" t="s">
        <v>471</v>
      </c>
      <c r="F5" s="40">
        <v>0.15</v>
      </c>
      <c r="I5" s="146" t="s">
        <v>358</v>
      </c>
      <c r="J5" s="136">
        <v>0.35</v>
      </c>
      <c r="K5" s="136">
        <v>0.3</v>
      </c>
    </row>
    <row r="6" spans="2:11" ht="47.25" x14ac:dyDescent="0.2">
      <c r="B6" s="410"/>
      <c r="C6" s="412"/>
      <c r="D6" s="223" t="s">
        <v>358</v>
      </c>
      <c r="E6" s="39" t="s">
        <v>472</v>
      </c>
      <c r="F6" s="40">
        <v>0.1</v>
      </c>
    </row>
    <row r="7" spans="2:11" ht="63" x14ac:dyDescent="0.2">
      <c r="B7" s="410"/>
      <c r="C7" s="412" t="s">
        <v>258</v>
      </c>
      <c r="D7" s="223" t="s">
        <v>334</v>
      </c>
      <c r="E7" s="39" t="s">
        <v>473</v>
      </c>
      <c r="F7" s="40">
        <v>0.25</v>
      </c>
      <c r="G7" s="135"/>
    </row>
    <row r="8" spans="2:11" ht="31.5" x14ac:dyDescent="0.2">
      <c r="B8" s="410"/>
      <c r="C8" s="412"/>
      <c r="D8" s="223" t="s">
        <v>273</v>
      </c>
      <c r="E8" s="39" t="s">
        <v>474</v>
      </c>
      <c r="F8" s="40">
        <v>0.2</v>
      </c>
      <c r="G8" s="135"/>
    </row>
    <row r="9" spans="2:11" ht="47.25" x14ac:dyDescent="0.2">
      <c r="B9" s="410" t="s">
        <v>475</v>
      </c>
      <c r="C9" s="412" t="s">
        <v>260</v>
      </c>
      <c r="D9" s="223" t="s">
        <v>274</v>
      </c>
      <c r="E9" s="39" t="s">
        <v>476</v>
      </c>
      <c r="F9" s="41" t="s">
        <v>477</v>
      </c>
    </row>
    <row r="10" spans="2:11" ht="63" x14ac:dyDescent="0.2">
      <c r="B10" s="410"/>
      <c r="C10" s="412"/>
      <c r="D10" s="223" t="s">
        <v>478</v>
      </c>
      <c r="E10" s="39" t="s">
        <v>479</v>
      </c>
      <c r="F10" s="41" t="s">
        <v>477</v>
      </c>
    </row>
    <row r="11" spans="2:11" ht="47.25" x14ac:dyDescent="0.2">
      <c r="B11" s="410"/>
      <c r="C11" s="412" t="s">
        <v>261</v>
      </c>
      <c r="D11" s="223" t="s">
        <v>275</v>
      </c>
      <c r="E11" s="39" t="s">
        <v>480</v>
      </c>
      <c r="F11" s="41" t="s">
        <v>477</v>
      </c>
    </row>
    <row r="12" spans="2:11" ht="47.25" x14ac:dyDescent="0.2">
      <c r="B12" s="410"/>
      <c r="C12" s="412"/>
      <c r="D12" s="223" t="s">
        <v>315</v>
      </c>
      <c r="E12" s="39" t="s">
        <v>481</v>
      </c>
      <c r="F12" s="41" t="s">
        <v>477</v>
      </c>
    </row>
    <row r="13" spans="2:11" ht="31.5" x14ac:dyDescent="0.2">
      <c r="B13" s="410"/>
      <c r="C13" s="412" t="s">
        <v>262</v>
      </c>
      <c r="D13" s="223" t="s">
        <v>276</v>
      </c>
      <c r="E13" s="39" t="s">
        <v>482</v>
      </c>
      <c r="F13" s="41" t="s">
        <v>477</v>
      </c>
    </row>
    <row r="14" spans="2:11" ht="32.25" thickBot="1" x14ac:dyDescent="0.25">
      <c r="B14" s="413"/>
      <c r="C14" s="414"/>
      <c r="D14" s="224" t="s">
        <v>339</v>
      </c>
      <c r="E14" s="42" t="s">
        <v>483</v>
      </c>
      <c r="F14" s="43" t="s">
        <v>477</v>
      </c>
    </row>
    <row r="15" spans="2:11" ht="49.5" customHeight="1" x14ac:dyDescent="0.2">
      <c r="B15" s="403" t="s">
        <v>484</v>
      </c>
      <c r="C15" s="403"/>
      <c r="D15" s="403"/>
      <c r="E15" s="403"/>
      <c r="F15" s="403"/>
    </row>
    <row r="16" spans="2:11" ht="27" customHeight="1" x14ac:dyDescent="0.25">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zoomScale="80" zoomScaleNormal="80" workbookViewId="0">
      <selection activeCell="AT8" sqref="AT8:AU14"/>
    </sheetView>
  </sheetViews>
  <sheetFormatPr baseColWidth="10" defaultColWidth="11.42578125" defaultRowHeight="15" x14ac:dyDescent="0.2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x14ac:dyDescent="0.25">
      <c r="B4" s="444" t="s">
        <v>485</v>
      </c>
      <c r="C4" s="444"/>
      <c r="D4" s="444"/>
      <c r="E4" s="444"/>
      <c r="F4" s="444"/>
      <c r="G4" s="444"/>
      <c r="H4" s="444"/>
      <c r="I4" s="444"/>
      <c r="J4" s="445" t="s">
        <v>180</v>
      </c>
      <c r="K4" s="445"/>
      <c r="L4" s="445"/>
      <c r="M4" s="445"/>
      <c r="N4" s="445"/>
      <c r="O4" s="445"/>
      <c r="P4" s="445"/>
      <c r="Q4" s="445"/>
      <c r="R4" s="445"/>
      <c r="S4" s="445"/>
      <c r="T4" s="445"/>
      <c r="U4" s="445"/>
      <c r="V4" s="445"/>
      <c r="W4" s="445"/>
      <c r="X4" s="445"/>
      <c r="Y4" s="445"/>
      <c r="Z4" s="445"/>
      <c r="AA4" s="445"/>
      <c r="AB4" s="445"/>
      <c r="AC4" s="445"/>
      <c r="AD4" s="445"/>
      <c r="AE4" s="445"/>
      <c r="AF4" s="445"/>
      <c r="AG4" s="445"/>
      <c r="AH4" s="445"/>
      <c r="AI4" s="445"/>
      <c r="AJ4" s="445"/>
      <c r="AK4" s="445"/>
      <c r="AL4" s="445"/>
      <c r="AT4" s="446" t="s">
        <v>214</v>
      </c>
      <c r="AU4" s="446"/>
    </row>
    <row r="5" spans="2:47" x14ac:dyDescent="0.25">
      <c r="B5" s="444"/>
      <c r="C5" s="444"/>
      <c r="D5" s="444"/>
      <c r="E5" s="444"/>
      <c r="F5" s="444"/>
      <c r="G5" s="444"/>
      <c r="H5" s="444"/>
      <c r="I5" s="444"/>
      <c r="J5" s="445"/>
      <c r="K5" s="445"/>
      <c r="L5" s="445"/>
      <c r="M5" s="445"/>
      <c r="N5" s="445"/>
      <c r="O5" s="445"/>
      <c r="P5" s="445"/>
      <c r="Q5" s="445"/>
      <c r="R5" s="445"/>
      <c r="S5" s="445"/>
      <c r="T5" s="445"/>
      <c r="U5" s="445"/>
      <c r="V5" s="445"/>
      <c r="W5" s="445"/>
      <c r="X5" s="445"/>
      <c r="Y5" s="445"/>
      <c r="Z5" s="445"/>
      <c r="AA5" s="445"/>
      <c r="AB5" s="445"/>
      <c r="AC5" s="445"/>
      <c r="AD5" s="445"/>
      <c r="AE5" s="445"/>
      <c r="AF5" s="445"/>
      <c r="AG5" s="445"/>
      <c r="AH5" s="445"/>
      <c r="AI5" s="445"/>
      <c r="AJ5" s="445"/>
      <c r="AK5" s="445"/>
      <c r="AL5" s="445"/>
      <c r="AT5" s="446"/>
      <c r="AU5" s="446"/>
    </row>
    <row r="6" spans="2:47" x14ac:dyDescent="0.25">
      <c r="B6" s="444"/>
      <c r="C6" s="444"/>
      <c r="D6" s="444"/>
      <c r="E6" s="444"/>
      <c r="F6" s="444"/>
      <c r="G6" s="444"/>
      <c r="H6" s="444"/>
      <c r="I6" s="444"/>
      <c r="J6" s="445"/>
      <c r="K6" s="445"/>
      <c r="L6" s="445"/>
      <c r="M6" s="445"/>
      <c r="N6" s="445"/>
      <c r="O6" s="445"/>
      <c r="P6" s="445"/>
      <c r="Q6" s="445"/>
      <c r="R6" s="445"/>
      <c r="S6" s="445"/>
      <c r="T6" s="445"/>
      <c r="U6" s="445"/>
      <c r="V6" s="445"/>
      <c r="W6" s="445"/>
      <c r="X6" s="445"/>
      <c r="Y6" s="445"/>
      <c r="Z6" s="445"/>
      <c r="AA6" s="445"/>
      <c r="AB6" s="445"/>
      <c r="AC6" s="445"/>
      <c r="AD6" s="445"/>
      <c r="AE6" s="445"/>
      <c r="AF6" s="445"/>
      <c r="AG6" s="445"/>
      <c r="AH6" s="445"/>
      <c r="AI6" s="445"/>
      <c r="AJ6" s="445"/>
      <c r="AK6" s="445"/>
      <c r="AL6" s="445"/>
      <c r="AT6" s="446"/>
      <c r="AU6" s="446"/>
    </row>
    <row r="7" spans="2:47" ht="15.75" thickBot="1" x14ac:dyDescent="0.3"/>
    <row r="8" spans="2:47" ht="15.75" x14ac:dyDescent="0.25">
      <c r="B8" s="447" t="s">
        <v>396</v>
      </c>
      <c r="C8" s="447"/>
      <c r="D8" s="448"/>
      <c r="E8" s="415" t="s">
        <v>486</v>
      </c>
      <c r="F8" s="416"/>
      <c r="G8" s="416"/>
      <c r="H8" s="416"/>
      <c r="I8" s="417"/>
      <c r="J8" s="45" t="s">
        <v>487</v>
      </c>
      <c r="K8" s="46" t="s">
        <v>487</v>
      </c>
      <c r="L8" s="46" t="s">
        <v>487</v>
      </c>
      <c r="M8" s="46" t="s">
        <v>487</v>
      </c>
      <c r="N8" s="46" t="s">
        <v>487</v>
      </c>
      <c r="O8" s="47" t="s">
        <v>487</v>
      </c>
      <c r="P8" s="45" t="s">
        <v>487</v>
      </c>
      <c r="Q8" s="46" t="s">
        <v>487</v>
      </c>
      <c r="R8" s="46" t="s">
        <v>487</v>
      </c>
      <c r="S8" s="46" t="s">
        <v>487</v>
      </c>
      <c r="T8" s="46" t="s">
        <v>487</v>
      </c>
      <c r="U8" s="47" t="s">
        <v>487</v>
      </c>
      <c r="V8" s="45" t="s">
        <v>487</v>
      </c>
      <c r="W8" s="46" t="s">
        <v>487</v>
      </c>
      <c r="X8" s="46" t="s">
        <v>487</v>
      </c>
      <c r="Y8" s="46" t="s">
        <v>487</v>
      </c>
      <c r="Z8" s="46" t="s">
        <v>487</v>
      </c>
      <c r="AA8" s="47" t="s">
        <v>487</v>
      </c>
      <c r="AB8" s="45" t="s">
        <v>487</v>
      </c>
      <c r="AC8" s="46" t="s">
        <v>487</v>
      </c>
      <c r="AD8" s="46" t="s">
        <v>487</v>
      </c>
      <c r="AE8" s="46" t="s">
        <v>487</v>
      </c>
      <c r="AF8" s="46" t="s">
        <v>487</v>
      </c>
      <c r="AG8" s="47" t="s">
        <v>487</v>
      </c>
      <c r="AH8" s="48" t="s">
        <v>487</v>
      </c>
      <c r="AI8" s="49" t="s">
        <v>487</v>
      </c>
      <c r="AJ8" s="49" t="s">
        <v>487</v>
      </c>
      <c r="AK8" s="49" t="s">
        <v>487</v>
      </c>
      <c r="AL8" s="49" t="s">
        <v>487</v>
      </c>
      <c r="AN8" s="449" t="s">
        <v>488</v>
      </c>
      <c r="AO8" s="450"/>
      <c r="AP8" s="450"/>
      <c r="AQ8" s="450"/>
      <c r="AR8" s="450"/>
      <c r="AS8" s="451"/>
      <c r="AT8" s="433" t="s">
        <v>489</v>
      </c>
      <c r="AU8" s="433"/>
    </row>
    <row r="9" spans="2:47" ht="15.75" x14ac:dyDescent="0.25">
      <c r="B9" s="447"/>
      <c r="C9" s="447"/>
      <c r="D9" s="448"/>
      <c r="E9" s="421"/>
      <c r="F9" s="419"/>
      <c r="G9" s="419"/>
      <c r="H9" s="419"/>
      <c r="I9" s="420"/>
      <c r="J9" s="50" t="s">
        <v>487</v>
      </c>
      <c r="K9" s="51" t="s">
        <v>487</v>
      </c>
      <c r="L9" s="51" t="s">
        <v>487</v>
      </c>
      <c r="M9" s="51" t="s">
        <v>487</v>
      </c>
      <c r="N9" s="51" t="s">
        <v>487</v>
      </c>
      <c r="O9" s="52" t="s">
        <v>487</v>
      </c>
      <c r="P9" s="50" t="s">
        <v>487</v>
      </c>
      <c r="Q9" s="51" t="s">
        <v>487</v>
      </c>
      <c r="R9" s="51" t="s">
        <v>487</v>
      </c>
      <c r="S9" s="51" t="s">
        <v>487</v>
      </c>
      <c r="T9" s="51" t="s">
        <v>487</v>
      </c>
      <c r="U9" s="52" t="s">
        <v>487</v>
      </c>
      <c r="V9" s="50" t="s">
        <v>487</v>
      </c>
      <c r="W9" s="51" t="s">
        <v>487</v>
      </c>
      <c r="X9" s="51" t="s">
        <v>487</v>
      </c>
      <c r="Y9" s="51" t="s">
        <v>487</v>
      </c>
      <c r="Z9" s="51" t="s">
        <v>487</v>
      </c>
      <c r="AA9" s="52" t="s">
        <v>487</v>
      </c>
      <c r="AB9" s="50" t="s">
        <v>487</v>
      </c>
      <c r="AC9" s="51" t="s">
        <v>487</v>
      </c>
      <c r="AD9" s="51" t="s">
        <v>487</v>
      </c>
      <c r="AE9" s="51" t="s">
        <v>487</v>
      </c>
      <c r="AF9" s="51" t="s">
        <v>487</v>
      </c>
      <c r="AG9" s="52" t="s">
        <v>487</v>
      </c>
      <c r="AH9" s="53" t="s">
        <v>487</v>
      </c>
      <c r="AI9" s="54" t="s">
        <v>487</v>
      </c>
      <c r="AJ9" s="54" t="s">
        <v>487</v>
      </c>
      <c r="AK9" s="54" t="s">
        <v>487</v>
      </c>
      <c r="AL9" s="54" t="s">
        <v>487</v>
      </c>
      <c r="AN9" s="452"/>
      <c r="AO9" s="453"/>
      <c r="AP9" s="453"/>
      <c r="AQ9" s="453"/>
      <c r="AR9" s="453"/>
      <c r="AS9" s="454"/>
      <c r="AT9" s="433"/>
      <c r="AU9" s="433"/>
    </row>
    <row r="10" spans="2:47" ht="15.75" x14ac:dyDescent="0.25">
      <c r="B10" s="447"/>
      <c r="C10" s="447"/>
      <c r="D10" s="448"/>
      <c r="E10" s="421"/>
      <c r="F10" s="419"/>
      <c r="G10" s="419"/>
      <c r="H10" s="419"/>
      <c r="I10" s="420"/>
      <c r="J10" s="50" t="s">
        <v>487</v>
      </c>
      <c r="K10" s="51" t="s">
        <v>487</v>
      </c>
      <c r="L10" s="51" t="s">
        <v>487</v>
      </c>
      <c r="M10" s="51" t="s">
        <v>487</v>
      </c>
      <c r="N10" s="51" t="s">
        <v>487</v>
      </c>
      <c r="O10" s="52" t="s">
        <v>487</v>
      </c>
      <c r="P10" s="50" t="s">
        <v>487</v>
      </c>
      <c r="Q10" s="51" t="s">
        <v>487</v>
      </c>
      <c r="R10" s="51" t="s">
        <v>487</v>
      </c>
      <c r="S10" s="51" t="s">
        <v>487</v>
      </c>
      <c r="T10" s="51" t="s">
        <v>487</v>
      </c>
      <c r="U10" s="52" t="s">
        <v>487</v>
      </c>
      <c r="V10" s="50" t="s">
        <v>487</v>
      </c>
      <c r="W10" s="51" t="s">
        <v>487</v>
      </c>
      <c r="X10" s="51" t="s">
        <v>487</v>
      </c>
      <c r="Y10" s="51" t="s">
        <v>487</v>
      </c>
      <c r="Z10" s="51" t="s">
        <v>487</v>
      </c>
      <c r="AA10" s="52" t="s">
        <v>487</v>
      </c>
      <c r="AB10" s="50" t="s">
        <v>487</v>
      </c>
      <c r="AC10" s="51" t="s">
        <v>487</v>
      </c>
      <c r="AD10" s="51" t="s">
        <v>487</v>
      </c>
      <c r="AE10" s="51" t="s">
        <v>487</v>
      </c>
      <c r="AF10" s="51" t="s">
        <v>487</v>
      </c>
      <c r="AG10" s="52" t="s">
        <v>487</v>
      </c>
      <c r="AH10" s="53" t="s">
        <v>487</v>
      </c>
      <c r="AI10" s="54" t="s">
        <v>487</v>
      </c>
      <c r="AJ10" s="54" t="s">
        <v>487</v>
      </c>
      <c r="AK10" s="54" t="s">
        <v>487</v>
      </c>
      <c r="AL10" s="54" t="s">
        <v>487</v>
      </c>
      <c r="AN10" s="452"/>
      <c r="AO10" s="453"/>
      <c r="AP10" s="453"/>
      <c r="AQ10" s="453"/>
      <c r="AR10" s="453"/>
      <c r="AS10" s="454"/>
      <c r="AT10" s="433"/>
      <c r="AU10" s="433"/>
    </row>
    <row r="11" spans="2:47" ht="15.75" x14ac:dyDescent="0.25">
      <c r="B11" s="447"/>
      <c r="C11" s="447"/>
      <c r="D11" s="448"/>
      <c r="E11" s="421"/>
      <c r="F11" s="419"/>
      <c r="G11" s="419"/>
      <c r="H11" s="419"/>
      <c r="I11" s="420"/>
      <c r="J11" s="50" t="s">
        <v>487</v>
      </c>
      <c r="K11" s="51" t="s">
        <v>487</v>
      </c>
      <c r="L11" s="51" t="s">
        <v>487</v>
      </c>
      <c r="M11" s="51" t="s">
        <v>487</v>
      </c>
      <c r="N11" s="51" t="s">
        <v>487</v>
      </c>
      <c r="O11" s="52" t="s">
        <v>487</v>
      </c>
      <c r="P11" s="50" t="s">
        <v>487</v>
      </c>
      <c r="Q11" s="51" t="s">
        <v>487</v>
      </c>
      <c r="R11" s="51" t="s">
        <v>487</v>
      </c>
      <c r="S11" s="51" t="s">
        <v>487</v>
      </c>
      <c r="T11" s="51" t="s">
        <v>487</v>
      </c>
      <c r="U11" s="52" t="s">
        <v>487</v>
      </c>
      <c r="V11" s="50" t="s">
        <v>487</v>
      </c>
      <c r="W11" s="51" t="s">
        <v>487</v>
      </c>
      <c r="X11" s="51" t="s">
        <v>487</v>
      </c>
      <c r="Y11" s="51" t="s">
        <v>487</v>
      </c>
      <c r="Z11" s="51" t="s">
        <v>487</v>
      </c>
      <c r="AA11" s="52" t="s">
        <v>487</v>
      </c>
      <c r="AB11" s="50" t="s">
        <v>487</v>
      </c>
      <c r="AC11" s="51" t="s">
        <v>487</v>
      </c>
      <c r="AD11" s="51" t="s">
        <v>487</v>
      </c>
      <c r="AE11" s="51" t="s">
        <v>487</v>
      </c>
      <c r="AF11" s="51" t="s">
        <v>487</v>
      </c>
      <c r="AG11" s="52" t="s">
        <v>487</v>
      </c>
      <c r="AH11" s="53" t="s">
        <v>487</v>
      </c>
      <c r="AI11" s="54" t="s">
        <v>487</v>
      </c>
      <c r="AJ11" s="54" t="s">
        <v>487</v>
      </c>
      <c r="AK11" s="54" t="s">
        <v>487</v>
      </c>
      <c r="AL11" s="54" t="s">
        <v>487</v>
      </c>
      <c r="AN11" s="452"/>
      <c r="AO11" s="453"/>
      <c r="AP11" s="453"/>
      <c r="AQ11" s="453"/>
      <c r="AR11" s="453"/>
      <c r="AS11" s="454"/>
      <c r="AT11" s="433"/>
      <c r="AU11" s="433"/>
    </row>
    <row r="12" spans="2:47" ht="15.75" x14ac:dyDescent="0.25">
      <c r="B12" s="447"/>
      <c r="C12" s="447"/>
      <c r="D12" s="448"/>
      <c r="E12" s="421"/>
      <c r="F12" s="419"/>
      <c r="G12" s="419"/>
      <c r="H12" s="419"/>
      <c r="I12" s="420"/>
      <c r="J12" s="50" t="s">
        <v>487</v>
      </c>
      <c r="K12" s="51" t="s">
        <v>487</v>
      </c>
      <c r="L12" s="51" t="s">
        <v>487</v>
      </c>
      <c r="M12" s="51" t="s">
        <v>487</v>
      </c>
      <c r="N12" s="51" t="s">
        <v>487</v>
      </c>
      <c r="O12" s="52" t="s">
        <v>487</v>
      </c>
      <c r="P12" s="50" t="s">
        <v>487</v>
      </c>
      <c r="Q12" s="51" t="s">
        <v>487</v>
      </c>
      <c r="R12" s="51" t="s">
        <v>487</v>
      </c>
      <c r="S12" s="51" t="s">
        <v>487</v>
      </c>
      <c r="T12" s="51" t="s">
        <v>487</v>
      </c>
      <c r="U12" s="52" t="s">
        <v>487</v>
      </c>
      <c r="V12" s="50" t="s">
        <v>487</v>
      </c>
      <c r="W12" s="51" t="s">
        <v>487</v>
      </c>
      <c r="X12" s="51" t="s">
        <v>487</v>
      </c>
      <c r="Y12" s="51" t="s">
        <v>487</v>
      </c>
      <c r="Z12" s="51" t="s">
        <v>487</v>
      </c>
      <c r="AA12" s="52" t="s">
        <v>487</v>
      </c>
      <c r="AB12" s="50" t="s">
        <v>487</v>
      </c>
      <c r="AC12" s="51" t="s">
        <v>487</v>
      </c>
      <c r="AD12" s="51" t="s">
        <v>487</v>
      </c>
      <c r="AE12" s="51" t="s">
        <v>487</v>
      </c>
      <c r="AF12" s="51" t="s">
        <v>487</v>
      </c>
      <c r="AG12" s="52" t="s">
        <v>487</v>
      </c>
      <c r="AH12" s="53" t="s">
        <v>487</v>
      </c>
      <c r="AI12" s="54" t="s">
        <v>487</v>
      </c>
      <c r="AJ12" s="54" t="s">
        <v>487</v>
      </c>
      <c r="AK12" s="54" t="s">
        <v>487</v>
      </c>
      <c r="AL12" s="54" t="s">
        <v>487</v>
      </c>
      <c r="AN12" s="452"/>
      <c r="AO12" s="453"/>
      <c r="AP12" s="453"/>
      <c r="AQ12" s="453"/>
      <c r="AR12" s="453"/>
      <c r="AS12" s="454"/>
      <c r="AT12" s="433"/>
      <c r="AU12" s="433"/>
    </row>
    <row r="13" spans="2:47" ht="15.75" x14ac:dyDescent="0.25">
      <c r="B13" s="447"/>
      <c r="C13" s="447"/>
      <c r="D13" s="448"/>
      <c r="E13" s="421"/>
      <c r="F13" s="419"/>
      <c r="G13" s="419"/>
      <c r="H13" s="419"/>
      <c r="I13" s="420"/>
      <c r="J13" s="50" t="s">
        <v>487</v>
      </c>
      <c r="K13" s="51" t="s">
        <v>487</v>
      </c>
      <c r="L13" s="51" t="s">
        <v>487</v>
      </c>
      <c r="M13" s="51" t="s">
        <v>487</v>
      </c>
      <c r="N13" s="51" t="s">
        <v>487</v>
      </c>
      <c r="O13" s="52" t="s">
        <v>487</v>
      </c>
      <c r="P13" s="50" t="s">
        <v>487</v>
      </c>
      <c r="Q13" s="51" t="s">
        <v>487</v>
      </c>
      <c r="R13" s="51" t="s">
        <v>487</v>
      </c>
      <c r="S13" s="51" t="s">
        <v>487</v>
      </c>
      <c r="T13" s="51" t="s">
        <v>487</v>
      </c>
      <c r="U13" s="52" t="s">
        <v>487</v>
      </c>
      <c r="V13" s="50" t="s">
        <v>487</v>
      </c>
      <c r="W13" s="51" t="s">
        <v>487</v>
      </c>
      <c r="X13" s="51" t="s">
        <v>487</v>
      </c>
      <c r="Y13" s="51" t="s">
        <v>487</v>
      </c>
      <c r="Z13" s="51" t="s">
        <v>487</v>
      </c>
      <c r="AA13" s="52" t="s">
        <v>487</v>
      </c>
      <c r="AB13" s="50" t="s">
        <v>487</v>
      </c>
      <c r="AC13" s="51" t="s">
        <v>487</v>
      </c>
      <c r="AD13" s="51" t="s">
        <v>487</v>
      </c>
      <c r="AE13" s="51" t="s">
        <v>487</v>
      </c>
      <c r="AF13" s="51" t="s">
        <v>487</v>
      </c>
      <c r="AG13" s="52" t="s">
        <v>487</v>
      </c>
      <c r="AH13" s="53" t="s">
        <v>487</v>
      </c>
      <c r="AI13" s="54" t="s">
        <v>487</v>
      </c>
      <c r="AJ13" s="54" t="s">
        <v>487</v>
      </c>
      <c r="AK13" s="54" t="s">
        <v>487</v>
      </c>
      <c r="AL13" s="54" t="s">
        <v>487</v>
      </c>
      <c r="AN13" s="452"/>
      <c r="AO13" s="453"/>
      <c r="AP13" s="453"/>
      <c r="AQ13" s="453"/>
      <c r="AR13" s="453"/>
      <c r="AS13" s="454"/>
      <c r="AT13" s="433"/>
      <c r="AU13" s="433"/>
    </row>
    <row r="14" spans="2:47" ht="5.25" customHeight="1" thickBot="1" x14ac:dyDescent="0.3">
      <c r="B14" s="447"/>
      <c r="C14" s="447"/>
      <c r="D14" s="448"/>
      <c r="E14" s="421"/>
      <c r="F14" s="419"/>
      <c r="G14" s="419"/>
      <c r="H14" s="419"/>
      <c r="I14" s="420"/>
      <c r="J14" s="50" t="s">
        <v>487</v>
      </c>
      <c r="K14" s="51" t="s">
        <v>487</v>
      </c>
      <c r="L14" s="51" t="s">
        <v>487</v>
      </c>
      <c r="M14" s="51" t="s">
        <v>487</v>
      </c>
      <c r="N14" s="51" t="s">
        <v>487</v>
      </c>
      <c r="O14" s="52" t="s">
        <v>487</v>
      </c>
      <c r="P14" s="50" t="s">
        <v>487</v>
      </c>
      <c r="Q14" s="51" t="s">
        <v>487</v>
      </c>
      <c r="R14" s="51" t="s">
        <v>487</v>
      </c>
      <c r="S14" s="51" t="s">
        <v>487</v>
      </c>
      <c r="T14" s="51" t="s">
        <v>487</v>
      </c>
      <c r="U14" s="52" t="s">
        <v>487</v>
      </c>
      <c r="V14" s="50" t="s">
        <v>487</v>
      </c>
      <c r="W14" s="51" t="s">
        <v>487</v>
      </c>
      <c r="X14" s="51" t="s">
        <v>487</v>
      </c>
      <c r="Y14" s="51" t="s">
        <v>487</v>
      </c>
      <c r="Z14" s="51" t="s">
        <v>487</v>
      </c>
      <c r="AA14" s="52" t="s">
        <v>487</v>
      </c>
      <c r="AB14" s="50" t="s">
        <v>487</v>
      </c>
      <c r="AC14" s="51" t="s">
        <v>487</v>
      </c>
      <c r="AD14" s="51" t="s">
        <v>487</v>
      </c>
      <c r="AE14" s="51" t="s">
        <v>487</v>
      </c>
      <c r="AF14" s="51" t="s">
        <v>487</v>
      </c>
      <c r="AG14" s="52" t="s">
        <v>487</v>
      </c>
      <c r="AH14" s="53" t="s">
        <v>487</v>
      </c>
      <c r="AI14" s="54" t="s">
        <v>487</v>
      </c>
      <c r="AJ14" s="54" t="s">
        <v>487</v>
      </c>
      <c r="AK14" s="54" t="s">
        <v>487</v>
      </c>
      <c r="AL14" s="54" t="s">
        <v>487</v>
      </c>
      <c r="AN14" s="452"/>
      <c r="AO14" s="453"/>
      <c r="AP14" s="453"/>
      <c r="AQ14" s="453"/>
      <c r="AR14" s="453"/>
      <c r="AS14" s="454"/>
      <c r="AT14" s="433"/>
      <c r="AU14" s="433"/>
    </row>
    <row r="15" spans="2:47" ht="16.5" hidden="1" thickBot="1" x14ac:dyDescent="0.3">
      <c r="B15" s="447"/>
      <c r="C15" s="447"/>
      <c r="D15" s="448"/>
      <c r="E15" s="421"/>
      <c r="F15" s="419"/>
      <c r="G15" s="419"/>
      <c r="H15" s="419"/>
      <c r="I15" s="420"/>
      <c r="J15" s="50" t="s">
        <v>487</v>
      </c>
      <c r="K15" s="51" t="s">
        <v>487</v>
      </c>
      <c r="L15" s="51" t="s">
        <v>487</v>
      </c>
      <c r="M15" s="51" t="s">
        <v>487</v>
      </c>
      <c r="N15" s="51" t="s">
        <v>487</v>
      </c>
      <c r="O15" s="52" t="s">
        <v>487</v>
      </c>
      <c r="P15" s="50" t="s">
        <v>487</v>
      </c>
      <c r="Q15" s="51" t="s">
        <v>487</v>
      </c>
      <c r="R15" s="51" t="s">
        <v>487</v>
      </c>
      <c r="S15" s="51" t="s">
        <v>487</v>
      </c>
      <c r="T15" s="51" t="s">
        <v>487</v>
      </c>
      <c r="U15" s="52" t="s">
        <v>487</v>
      </c>
      <c r="V15" s="50" t="s">
        <v>487</v>
      </c>
      <c r="W15" s="51" t="s">
        <v>487</v>
      </c>
      <c r="X15" s="51" t="s">
        <v>487</v>
      </c>
      <c r="Y15" s="51" t="s">
        <v>487</v>
      </c>
      <c r="Z15" s="51" t="s">
        <v>487</v>
      </c>
      <c r="AA15" s="52" t="s">
        <v>487</v>
      </c>
      <c r="AB15" s="50" t="s">
        <v>487</v>
      </c>
      <c r="AC15" s="51" t="s">
        <v>487</v>
      </c>
      <c r="AD15" s="51" t="s">
        <v>487</v>
      </c>
      <c r="AE15" s="51" t="s">
        <v>487</v>
      </c>
      <c r="AF15" s="51" t="s">
        <v>487</v>
      </c>
      <c r="AG15" s="52" t="s">
        <v>487</v>
      </c>
      <c r="AH15" s="53" t="s">
        <v>487</v>
      </c>
      <c r="AI15" s="54" t="s">
        <v>487</v>
      </c>
      <c r="AJ15" s="54" t="s">
        <v>487</v>
      </c>
      <c r="AK15" s="54" t="s">
        <v>487</v>
      </c>
      <c r="AL15" s="54" t="s">
        <v>487</v>
      </c>
      <c r="AN15" s="452"/>
      <c r="AO15" s="453"/>
      <c r="AP15" s="453"/>
      <c r="AQ15" s="453"/>
      <c r="AR15" s="453"/>
      <c r="AS15" s="454"/>
      <c r="AT15" s="35"/>
      <c r="AU15" s="35"/>
    </row>
    <row r="16" spans="2:47" ht="16.5" hidden="1" thickBot="1" x14ac:dyDescent="0.3">
      <c r="B16" s="447"/>
      <c r="C16" s="447"/>
      <c r="D16" s="448"/>
      <c r="E16" s="421"/>
      <c r="F16" s="419"/>
      <c r="G16" s="419"/>
      <c r="H16" s="419"/>
      <c r="I16" s="420"/>
      <c r="J16" s="50" t="s">
        <v>487</v>
      </c>
      <c r="K16" s="51" t="s">
        <v>487</v>
      </c>
      <c r="L16" s="51" t="s">
        <v>487</v>
      </c>
      <c r="M16" s="51" t="s">
        <v>487</v>
      </c>
      <c r="N16" s="51" t="s">
        <v>487</v>
      </c>
      <c r="O16" s="52" t="s">
        <v>487</v>
      </c>
      <c r="P16" s="50" t="s">
        <v>487</v>
      </c>
      <c r="Q16" s="51" t="s">
        <v>487</v>
      </c>
      <c r="R16" s="51" t="s">
        <v>487</v>
      </c>
      <c r="S16" s="51" t="s">
        <v>487</v>
      </c>
      <c r="T16" s="51" t="s">
        <v>487</v>
      </c>
      <c r="U16" s="52" t="s">
        <v>487</v>
      </c>
      <c r="V16" s="50" t="s">
        <v>487</v>
      </c>
      <c r="W16" s="51" t="s">
        <v>487</v>
      </c>
      <c r="X16" s="51" t="s">
        <v>487</v>
      </c>
      <c r="Y16" s="51" t="s">
        <v>487</v>
      </c>
      <c r="Z16" s="51" t="s">
        <v>487</v>
      </c>
      <c r="AA16" s="52" t="s">
        <v>487</v>
      </c>
      <c r="AB16" s="50" t="s">
        <v>487</v>
      </c>
      <c r="AC16" s="51" t="s">
        <v>487</v>
      </c>
      <c r="AD16" s="51" t="s">
        <v>487</v>
      </c>
      <c r="AE16" s="51" t="s">
        <v>487</v>
      </c>
      <c r="AF16" s="51" t="s">
        <v>487</v>
      </c>
      <c r="AG16" s="52" t="s">
        <v>487</v>
      </c>
      <c r="AH16" s="53" t="s">
        <v>487</v>
      </c>
      <c r="AI16" s="54" t="s">
        <v>487</v>
      </c>
      <c r="AJ16" s="54" t="s">
        <v>487</v>
      </c>
      <c r="AK16" s="54" t="s">
        <v>487</v>
      </c>
      <c r="AL16" s="54" t="s">
        <v>487</v>
      </c>
      <c r="AN16" s="452"/>
      <c r="AO16" s="453"/>
      <c r="AP16" s="453"/>
      <c r="AQ16" s="453"/>
      <c r="AR16" s="453"/>
      <c r="AS16" s="454"/>
      <c r="AT16" s="35"/>
      <c r="AU16" s="35"/>
    </row>
    <row r="17" spans="2:47" ht="16.5" hidden="1" thickBot="1" x14ac:dyDescent="0.3">
      <c r="B17" s="447"/>
      <c r="C17" s="447"/>
      <c r="D17" s="448"/>
      <c r="E17" s="422"/>
      <c r="F17" s="423"/>
      <c r="G17" s="423"/>
      <c r="H17" s="423"/>
      <c r="I17" s="424"/>
      <c r="J17" s="55" t="s">
        <v>487</v>
      </c>
      <c r="K17" s="56" t="s">
        <v>487</v>
      </c>
      <c r="L17" s="56" t="s">
        <v>487</v>
      </c>
      <c r="M17" s="56" t="s">
        <v>487</v>
      </c>
      <c r="N17" s="56" t="s">
        <v>487</v>
      </c>
      <c r="O17" s="57" t="s">
        <v>487</v>
      </c>
      <c r="P17" s="50" t="s">
        <v>487</v>
      </c>
      <c r="Q17" s="51" t="s">
        <v>487</v>
      </c>
      <c r="R17" s="51" t="s">
        <v>487</v>
      </c>
      <c r="S17" s="51" t="s">
        <v>487</v>
      </c>
      <c r="T17" s="51" t="s">
        <v>487</v>
      </c>
      <c r="U17" s="52" t="s">
        <v>487</v>
      </c>
      <c r="V17" s="55" t="s">
        <v>487</v>
      </c>
      <c r="W17" s="56" t="s">
        <v>487</v>
      </c>
      <c r="X17" s="56" t="s">
        <v>487</v>
      </c>
      <c r="Y17" s="56" t="s">
        <v>487</v>
      </c>
      <c r="Z17" s="56" t="s">
        <v>487</v>
      </c>
      <c r="AA17" s="57" t="s">
        <v>487</v>
      </c>
      <c r="AB17" s="50" t="s">
        <v>487</v>
      </c>
      <c r="AC17" s="51" t="s">
        <v>487</v>
      </c>
      <c r="AD17" s="51" t="s">
        <v>487</v>
      </c>
      <c r="AE17" s="51" t="s">
        <v>487</v>
      </c>
      <c r="AF17" s="51" t="s">
        <v>487</v>
      </c>
      <c r="AG17" s="52" t="s">
        <v>487</v>
      </c>
      <c r="AH17" s="58" t="s">
        <v>487</v>
      </c>
      <c r="AI17" s="59" t="s">
        <v>487</v>
      </c>
      <c r="AJ17" s="59" t="s">
        <v>487</v>
      </c>
      <c r="AK17" s="59" t="s">
        <v>487</v>
      </c>
      <c r="AL17" s="59" t="s">
        <v>487</v>
      </c>
      <c r="AN17" s="455"/>
      <c r="AO17" s="456"/>
      <c r="AP17" s="456"/>
      <c r="AQ17" s="456"/>
      <c r="AR17" s="456"/>
      <c r="AS17" s="457"/>
      <c r="AT17" s="35"/>
      <c r="AU17" s="35"/>
    </row>
    <row r="18" spans="2:47" ht="15.75" customHeight="1" x14ac:dyDescent="0.25">
      <c r="B18" s="447"/>
      <c r="C18" s="447"/>
      <c r="D18" s="448"/>
      <c r="E18" s="415" t="s">
        <v>490</v>
      </c>
      <c r="F18" s="416"/>
      <c r="G18" s="416"/>
      <c r="H18" s="416"/>
      <c r="I18" s="416"/>
      <c r="J18" s="166" t="s">
        <v>487</v>
      </c>
      <c r="K18" s="167" t="s">
        <v>487</v>
      </c>
      <c r="L18" s="167" t="s">
        <v>487</v>
      </c>
      <c r="M18" s="167" t="s">
        <v>487</v>
      </c>
      <c r="N18" s="167" t="s">
        <v>487</v>
      </c>
      <c r="O18" s="168" t="s">
        <v>487</v>
      </c>
      <c r="P18" s="166" t="s">
        <v>487</v>
      </c>
      <c r="Q18" s="167" t="s">
        <v>487</v>
      </c>
      <c r="R18" s="60" t="s">
        <v>487</v>
      </c>
      <c r="S18" s="60" t="s">
        <v>487</v>
      </c>
      <c r="T18" s="60" t="s">
        <v>487</v>
      </c>
      <c r="U18" s="61" t="s">
        <v>487</v>
      </c>
      <c r="V18" s="45" t="s">
        <v>487</v>
      </c>
      <c r="W18" s="46" t="s">
        <v>487</v>
      </c>
      <c r="X18" s="46" t="s">
        <v>487</v>
      </c>
      <c r="Y18" s="46" t="s">
        <v>487</v>
      </c>
      <c r="Z18" s="46" t="s">
        <v>487</v>
      </c>
      <c r="AA18" s="47" t="s">
        <v>487</v>
      </c>
      <c r="AB18" s="45" t="s">
        <v>487</v>
      </c>
      <c r="AC18" s="46" t="s">
        <v>487</v>
      </c>
      <c r="AD18" s="46" t="s">
        <v>487</v>
      </c>
      <c r="AE18" s="46" t="s">
        <v>487</v>
      </c>
      <c r="AF18" s="46" t="s">
        <v>487</v>
      </c>
      <c r="AG18" s="47" t="s">
        <v>487</v>
      </c>
      <c r="AH18" s="48" t="s">
        <v>487</v>
      </c>
      <c r="AI18" s="49" t="s">
        <v>487</v>
      </c>
      <c r="AJ18" s="49" t="s">
        <v>487</v>
      </c>
      <c r="AK18" s="49" t="s">
        <v>487</v>
      </c>
      <c r="AL18" s="49" t="s">
        <v>487</v>
      </c>
      <c r="AN18" s="458" t="s">
        <v>491</v>
      </c>
      <c r="AO18" s="459"/>
      <c r="AP18" s="459"/>
      <c r="AQ18" s="459"/>
      <c r="AR18" s="459"/>
      <c r="AS18" s="459"/>
      <c r="AT18" s="464" t="s">
        <v>492</v>
      </c>
      <c r="AU18" s="465"/>
    </row>
    <row r="19" spans="2:47" ht="15.75" customHeight="1" x14ac:dyDescent="0.25">
      <c r="B19" s="447"/>
      <c r="C19" s="447"/>
      <c r="D19" s="448"/>
      <c r="E19" s="418"/>
      <c r="F19" s="419"/>
      <c r="G19" s="419"/>
      <c r="H19" s="419"/>
      <c r="I19" s="419"/>
      <c r="J19" s="169" t="s">
        <v>487</v>
      </c>
      <c r="K19" s="170" t="s">
        <v>487</v>
      </c>
      <c r="L19" s="170" t="s">
        <v>487</v>
      </c>
      <c r="M19" s="170" t="s">
        <v>487</v>
      </c>
      <c r="N19" s="170" t="s">
        <v>487</v>
      </c>
      <c r="O19" s="171" t="s">
        <v>487</v>
      </c>
      <c r="P19" s="169" t="s">
        <v>487</v>
      </c>
      <c r="Q19" s="170" t="s">
        <v>487</v>
      </c>
      <c r="R19" s="63" t="s">
        <v>487</v>
      </c>
      <c r="S19" s="63" t="s">
        <v>487</v>
      </c>
      <c r="T19" s="63" t="s">
        <v>487</v>
      </c>
      <c r="U19" s="64" t="s">
        <v>487</v>
      </c>
      <c r="V19" s="50" t="s">
        <v>487</v>
      </c>
      <c r="W19" s="51" t="s">
        <v>487</v>
      </c>
      <c r="X19" s="51" t="s">
        <v>487</v>
      </c>
      <c r="Y19" s="51" t="s">
        <v>487</v>
      </c>
      <c r="Z19" s="51" t="s">
        <v>487</v>
      </c>
      <c r="AA19" s="52" t="s">
        <v>487</v>
      </c>
      <c r="AB19" s="50" t="s">
        <v>487</v>
      </c>
      <c r="AC19" s="51" t="s">
        <v>487</v>
      </c>
      <c r="AD19" s="51" t="s">
        <v>487</v>
      </c>
      <c r="AE19" s="51" t="s">
        <v>487</v>
      </c>
      <c r="AF19" s="51" t="s">
        <v>487</v>
      </c>
      <c r="AG19" s="52" t="s">
        <v>487</v>
      </c>
      <c r="AH19" s="53" t="s">
        <v>487</v>
      </c>
      <c r="AI19" s="54" t="s">
        <v>487</v>
      </c>
      <c r="AJ19" s="54" t="s">
        <v>487</v>
      </c>
      <c r="AK19" s="54" t="s">
        <v>487</v>
      </c>
      <c r="AL19" s="54" t="s">
        <v>487</v>
      </c>
      <c r="AN19" s="460"/>
      <c r="AO19" s="461"/>
      <c r="AP19" s="461"/>
      <c r="AQ19" s="461"/>
      <c r="AR19" s="461"/>
      <c r="AS19" s="461"/>
      <c r="AT19" s="466"/>
      <c r="AU19" s="467"/>
    </row>
    <row r="20" spans="2:47" ht="15.75" customHeight="1" x14ac:dyDescent="0.25">
      <c r="B20" s="447"/>
      <c r="C20" s="447"/>
      <c r="D20" s="448"/>
      <c r="E20" s="421"/>
      <c r="F20" s="419"/>
      <c r="G20" s="419"/>
      <c r="H20" s="419"/>
      <c r="I20" s="419"/>
      <c r="J20" s="169" t="s">
        <v>487</v>
      </c>
      <c r="K20" s="170" t="s">
        <v>487</v>
      </c>
      <c r="L20" s="170" t="s">
        <v>487</v>
      </c>
      <c r="M20" s="170" t="s">
        <v>487</v>
      </c>
      <c r="N20" s="170" t="s">
        <v>487</v>
      </c>
      <c r="O20" s="171" t="s">
        <v>487</v>
      </c>
      <c r="P20" s="169" t="s">
        <v>487</v>
      </c>
      <c r="Q20" s="170" t="s">
        <v>487</v>
      </c>
      <c r="R20" s="63" t="s">
        <v>487</v>
      </c>
      <c r="S20" s="63" t="s">
        <v>487</v>
      </c>
      <c r="T20" s="63" t="s">
        <v>487</v>
      </c>
      <c r="U20" s="64" t="s">
        <v>487</v>
      </c>
      <c r="V20" s="50" t="s">
        <v>487</v>
      </c>
      <c r="W20" s="51" t="s">
        <v>487</v>
      </c>
      <c r="X20" s="51" t="s">
        <v>487</v>
      </c>
      <c r="Y20" s="51" t="s">
        <v>487</v>
      </c>
      <c r="Z20" s="51" t="s">
        <v>487</v>
      </c>
      <c r="AA20" s="52" t="s">
        <v>487</v>
      </c>
      <c r="AB20" s="50" t="s">
        <v>487</v>
      </c>
      <c r="AC20" s="51" t="s">
        <v>487</v>
      </c>
      <c r="AD20" s="51" t="s">
        <v>487</v>
      </c>
      <c r="AE20" s="51" t="s">
        <v>487</v>
      </c>
      <c r="AF20" s="51" t="s">
        <v>487</v>
      </c>
      <c r="AG20" s="52" t="s">
        <v>487</v>
      </c>
      <c r="AH20" s="53" t="s">
        <v>487</v>
      </c>
      <c r="AI20" s="54" t="s">
        <v>487</v>
      </c>
      <c r="AJ20" s="54" t="s">
        <v>487</v>
      </c>
      <c r="AK20" s="54" t="s">
        <v>487</v>
      </c>
      <c r="AL20" s="54" t="s">
        <v>487</v>
      </c>
      <c r="AN20" s="460"/>
      <c r="AO20" s="461"/>
      <c r="AP20" s="461"/>
      <c r="AQ20" s="461"/>
      <c r="AR20" s="461"/>
      <c r="AS20" s="461"/>
      <c r="AT20" s="466"/>
      <c r="AU20" s="467"/>
    </row>
    <row r="21" spans="2:47" ht="15.75" customHeight="1" x14ac:dyDescent="0.25">
      <c r="B21" s="447"/>
      <c r="C21" s="447"/>
      <c r="D21" s="448"/>
      <c r="E21" s="421"/>
      <c r="F21" s="419"/>
      <c r="G21" s="419"/>
      <c r="H21" s="419"/>
      <c r="I21" s="419"/>
      <c r="J21" s="169" t="s">
        <v>487</v>
      </c>
      <c r="K21" s="170" t="s">
        <v>487</v>
      </c>
      <c r="L21" s="170" t="s">
        <v>487</v>
      </c>
      <c r="M21" s="170" t="s">
        <v>487</v>
      </c>
      <c r="N21" s="170" t="s">
        <v>487</v>
      </c>
      <c r="O21" s="171" t="s">
        <v>487</v>
      </c>
      <c r="P21" s="169" t="s">
        <v>487</v>
      </c>
      <c r="Q21" s="170" t="s">
        <v>487</v>
      </c>
      <c r="R21" s="63" t="s">
        <v>487</v>
      </c>
      <c r="S21" s="63" t="s">
        <v>487</v>
      </c>
      <c r="T21" s="63" t="s">
        <v>487</v>
      </c>
      <c r="U21" s="64" t="s">
        <v>487</v>
      </c>
      <c r="V21" s="50" t="s">
        <v>487</v>
      </c>
      <c r="W21" s="51" t="s">
        <v>487</v>
      </c>
      <c r="X21" s="51" t="s">
        <v>487</v>
      </c>
      <c r="Y21" s="51" t="s">
        <v>487</v>
      </c>
      <c r="Z21" s="51" t="s">
        <v>487</v>
      </c>
      <c r="AA21" s="52" t="s">
        <v>487</v>
      </c>
      <c r="AB21" s="50" t="s">
        <v>487</v>
      </c>
      <c r="AC21" s="51" t="s">
        <v>487</v>
      </c>
      <c r="AD21" s="51" t="s">
        <v>487</v>
      </c>
      <c r="AE21" s="51" t="s">
        <v>487</v>
      </c>
      <c r="AF21" s="51" t="s">
        <v>487</v>
      </c>
      <c r="AG21" s="52" t="s">
        <v>487</v>
      </c>
      <c r="AH21" s="53" t="s">
        <v>487</v>
      </c>
      <c r="AI21" s="54" t="s">
        <v>487</v>
      </c>
      <c r="AJ21" s="54" t="s">
        <v>487</v>
      </c>
      <c r="AK21" s="54" t="s">
        <v>487</v>
      </c>
      <c r="AL21" s="54" t="s">
        <v>487</v>
      </c>
      <c r="AN21" s="460"/>
      <c r="AO21" s="461"/>
      <c r="AP21" s="461"/>
      <c r="AQ21" s="461"/>
      <c r="AR21" s="461"/>
      <c r="AS21" s="461"/>
      <c r="AT21" s="466"/>
      <c r="AU21" s="467"/>
    </row>
    <row r="22" spans="2:47" ht="15.75" customHeight="1" x14ac:dyDescent="0.25">
      <c r="B22" s="447"/>
      <c r="C22" s="447"/>
      <c r="D22" s="448"/>
      <c r="E22" s="421"/>
      <c r="F22" s="419"/>
      <c r="G22" s="419"/>
      <c r="H22" s="419"/>
      <c r="I22" s="419"/>
      <c r="J22" s="169" t="s">
        <v>487</v>
      </c>
      <c r="K22" s="170" t="s">
        <v>487</v>
      </c>
      <c r="L22" s="170" t="s">
        <v>487</v>
      </c>
      <c r="M22" s="170" t="s">
        <v>487</v>
      </c>
      <c r="N22" s="170" t="s">
        <v>487</v>
      </c>
      <c r="O22" s="171" t="s">
        <v>487</v>
      </c>
      <c r="P22" s="169" t="s">
        <v>487</v>
      </c>
      <c r="Q22" s="170" t="s">
        <v>487</v>
      </c>
      <c r="R22" s="63" t="s">
        <v>487</v>
      </c>
      <c r="S22" s="63" t="s">
        <v>487</v>
      </c>
      <c r="T22" s="63" t="s">
        <v>487</v>
      </c>
      <c r="U22" s="64" t="s">
        <v>487</v>
      </c>
      <c r="V22" s="50" t="s">
        <v>487</v>
      </c>
      <c r="W22" s="51" t="s">
        <v>487</v>
      </c>
      <c r="X22" s="51" t="s">
        <v>487</v>
      </c>
      <c r="Y22" s="51" t="s">
        <v>487</v>
      </c>
      <c r="Z22" s="51" t="s">
        <v>487</v>
      </c>
      <c r="AA22" s="52" t="s">
        <v>487</v>
      </c>
      <c r="AB22" s="50" t="s">
        <v>487</v>
      </c>
      <c r="AC22" s="51" t="s">
        <v>487</v>
      </c>
      <c r="AD22" s="51" t="s">
        <v>487</v>
      </c>
      <c r="AE22" s="51" t="s">
        <v>487</v>
      </c>
      <c r="AF22" s="51" t="s">
        <v>487</v>
      </c>
      <c r="AG22" s="52" t="s">
        <v>487</v>
      </c>
      <c r="AH22" s="53" t="s">
        <v>487</v>
      </c>
      <c r="AI22" s="54" t="s">
        <v>487</v>
      </c>
      <c r="AJ22" s="54" t="s">
        <v>487</v>
      </c>
      <c r="AK22" s="54" t="s">
        <v>487</v>
      </c>
      <c r="AL22" s="54" t="s">
        <v>487</v>
      </c>
      <c r="AN22" s="460"/>
      <c r="AO22" s="461"/>
      <c r="AP22" s="461"/>
      <c r="AQ22" s="461"/>
      <c r="AR22" s="461"/>
      <c r="AS22" s="461"/>
      <c r="AT22" s="466"/>
      <c r="AU22" s="467"/>
    </row>
    <row r="23" spans="2:47" ht="0.75" customHeight="1" x14ac:dyDescent="0.25">
      <c r="B23" s="447"/>
      <c r="C23" s="447"/>
      <c r="D23" s="448"/>
      <c r="E23" s="421"/>
      <c r="F23" s="419"/>
      <c r="G23" s="419"/>
      <c r="H23" s="419"/>
      <c r="I23" s="419"/>
      <c r="J23" s="169" t="s">
        <v>487</v>
      </c>
      <c r="K23" s="170" t="s">
        <v>487</v>
      </c>
      <c r="L23" s="170" t="s">
        <v>487</v>
      </c>
      <c r="M23" s="170" t="s">
        <v>487</v>
      </c>
      <c r="N23" s="170" t="s">
        <v>487</v>
      </c>
      <c r="O23" s="171" t="s">
        <v>487</v>
      </c>
      <c r="P23" s="169" t="s">
        <v>487</v>
      </c>
      <c r="Q23" s="170" t="s">
        <v>487</v>
      </c>
      <c r="R23" s="63" t="s">
        <v>487</v>
      </c>
      <c r="S23" s="63" t="s">
        <v>487</v>
      </c>
      <c r="T23" s="63" t="s">
        <v>487</v>
      </c>
      <c r="U23" s="64" t="s">
        <v>487</v>
      </c>
      <c r="V23" s="50" t="s">
        <v>487</v>
      </c>
      <c r="W23" s="51" t="s">
        <v>487</v>
      </c>
      <c r="X23" s="51" t="s">
        <v>487</v>
      </c>
      <c r="Y23" s="51" t="s">
        <v>487</v>
      </c>
      <c r="Z23" s="51" t="s">
        <v>487</v>
      </c>
      <c r="AA23" s="52" t="s">
        <v>487</v>
      </c>
      <c r="AB23" s="50" t="s">
        <v>487</v>
      </c>
      <c r="AC23" s="51" t="s">
        <v>487</v>
      </c>
      <c r="AD23" s="51" t="s">
        <v>487</v>
      </c>
      <c r="AE23" s="51" t="s">
        <v>487</v>
      </c>
      <c r="AF23" s="51" t="s">
        <v>487</v>
      </c>
      <c r="AG23" s="52" t="s">
        <v>487</v>
      </c>
      <c r="AH23" s="53" t="s">
        <v>487</v>
      </c>
      <c r="AI23" s="54" t="s">
        <v>487</v>
      </c>
      <c r="AJ23" s="54" t="s">
        <v>487</v>
      </c>
      <c r="AK23" s="54" t="s">
        <v>487</v>
      </c>
      <c r="AL23" s="54" t="s">
        <v>487</v>
      </c>
      <c r="AN23" s="460"/>
      <c r="AO23" s="461"/>
      <c r="AP23" s="461"/>
      <c r="AQ23" s="461"/>
      <c r="AR23" s="461"/>
      <c r="AS23" s="461"/>
      <c r="AT23" s="466"/>
      <c r="AU23" s="467"/>
    </row>
    <row r="24" spans="2:47" ht="15.75" hidden="1" customHeight="1" x14ac:dyDescent="0.25">
      <c r="B24" s="447"/>
      <c r="C24" s="447"/>
      <c r="D24" s="448"/>
      <c r="E24" s="421"/>
      <c r="F24" s="419"/>
      <c r="G24" s="419"/>
      <c r="H24" s="419"/>
      <c r="I24" s="419"/>
      <c r="J24" s="169" t="s">
        <v>487</v>
      </c>
      <c r="K24" s="170" t="s">
        <v>487</v>
      </c>
      <c r="L24" s="170" t="s">
        <v>487</v>
      </c>
      <c r="M24" s="170" t="s">
        <v>487</v>
      </c>
      <c r="N24" s="170" t="s">
        <v>487</v>
      </c>
      <c r="O24" s="171" t="s">
        <v>487</v>
      </c>
      <c r="P24" s="169" t="s">
        <v>487</v>
      </c>
      <c r="Q24" s="170" t="s">
        <v>487</v>
      </c>
      <c r="R24" s="63" t="s">
        <v>487</v>
      </c>
      <c r="S24" s="63" t="s">
        <v>487</v>
      </c>
      <c r="T24" s="63" t="s">
        <v>487</v>
      </c>
      <c r="U24" s="64" t="s">
        <v>487</v>
      </c>
      <c r="V24" s="50" t="s">
        <v>487</v>
      </c>
      <c r="W24" s="51" t="s">
        <v>487</v>
      </c>
      <c r="X24" s="51" t="s">
        <v>487</v>
      </c>
      <c r="Y24" s="51" t="s">
        <v>487</v>
      </c>
      <c r="Z24" s="51" t="s">
        <v>487</v>
      </c>
      <c r="AA24" s="52" t="s">
        <v>487</v>
      </c>
      <c r="AB24" s="50" t="s">
        <v>487</v>
      </c>
      <c r="AC24" s="51" t="s">
        <v>487</v>
      </c>
      <c r="AD24" s="51" t="s">
        <v>487</v>
      </c>
      <c r="AE24" s="51" t="s">
        <v>487</v>
      </c>
      <c r="AF24" s="51" t="s">
        <v>487</v>
      </c>
      <c r="AG24" s="52" t="s">
        <v>487</v>
      </c>
      <c r="AH24" s="53" t="s">
        <v>487</v>
      </c>
      <c r="AI24" s="54" t="s">
        <v>487</v>
      </c>
      <c r="AJ24" s="54" t="s">
        <v>487</v>
      </c>
      <c r="AK24" s="54" t="s">
        <v>487</v>
      </c>
      <c r="AL24" s="54" t="s">
        <v>487</v>
      </c>
      <c r="AN24" s="460"/>
      <c r="AO24" s="461"/>
      <c r="AP24" s="461"/>
      <c r="AQ24" s="461"/>
      <c r="AR24" s="461"/>
      <c r="AS24" s="461"/>
      <c r="AT24" s="466"/>
      <c r="AU24" s="467"/>
    </row>
    <row r="25" spans="2:47" ht="15.75" hidden="1" customHeight="1" thickBot="1" x14ac:dyDescent="0.3">
      <c r="B25" s="447"/>
      <c r="C25" s="447"/>
      <c r="D25" s="448"/>
      <c r="E25" s="421"/>
      <c r="F25" s="419"/>
      <c r="G25" s="419"/>
      <c r="H25" s="419"/>
      <c r="I25" s="419"/>
      <c r="J25" s="169" t="s">
        <v>487</v>
      </c>
      <c r="K25" s="170" t="s">
        <v>487</v>
      </c>
      <c r="L25" s="170" t="s">
        <v>487</v>
      </c>
      <c r="M25" s="170" t="s">
        <v>487</v>
      </c>
      <c r="N25" s="170" t="s">
        <v>487</v>
      </c>
      <c r="O25" s="171" t="s">
        <v>487</v>
      </c>
      <c r="P25" s="169" t="s">
        <v>487</v>
      </c>
      <c r="Q25" s="170" t="s">
        <v>487</v>
      </c>
      <c r="R25" s="63" t="s">
        <v>487</v>
      </c>
      <c r="S25" s="63" t="s">
        <v>487</v>
      </c>
      <c r="T25" s="63" t="s">
        <v>487</v>
      </c>
      <c r="U25" s="64" t="s">
        <v>487</v>
      </c>
      <c r="V25" s="50" t="s">
        <v>487</v>
      </c>
      <c r="W25" s="51" t="s">
        <v>487</v>
      </c>
      <c r="X25" s="51" t="s">
        <v>487</v>
      </c>
      <c r="Y25" s="51" t="s">
        <v>487</v>
      </c>
      <c r="Z25" s="51" t="s">
        <v>487</v>
      </c>
      <c r="AA25" s="52" t="s">
        <v>487</v>
      </c>
      <c r="AB25" s="50" t="s">
        <v>487</v>
      </c>
      <c r="AC25" s="51" t="s">
        <v>487</v>
      </c>
      <c r="AD25" s="51" t="s">
        <v>487</v>
      </c>
      <c r="AE25" s="51" t="s">
        <v>487</v>
      </c>
      <c r="AF25" s="51" t="s">
        <v>487</v>
      </c>
      <c r="AG25" s="52" t="s">
        <v>487</v>
      </c>
      <c r="AH25" s="53" t="s">
        <v>487</v>
      </c>
      <c r="AI25" s="54" t="s">
        <v>487</v>
      </c>
      <c r="AJ25" s="54" t="s">
        <v>487</v>
      </c>
      <c r="AK25" s="54" t="s">
        <v>487</v>
      </c>
      <c r="AL25" s="54" t="s">
        <v>487</v>
      </c>
      <c r="AN25" s="460"/>
      <c r="AO25" s="461"/>
      <c r="AP25" s="461"/>
      <c r="AQ25" s="461"/>
      <c r="AR25" s="461"/>
      <c r="AS25" s="461"/>
      <c r="AT25" s="466"/>
      <c r="AU25" s="467"/>
    </row>
    <row r="26" spans="2:47" ht="15.75" hidden="1" customHeight="1" thickBot="1" x14ac:dyDescent="0.3">
      <c r="B26" s="447"/>
      <c r="C26" s="447"/>
      <c r="D26" s="448"/>
      <c r="E26" s="421"/>
      <c r="F26" s="419"/>
      <c r="G26" s="419"/>
      <c r="H26" s="419"/>
      <c r="I26" s="419"/>
      <c r="J26" s="169" t="s">
        <v>487</v>
      </c>
      <c r="K26" s="170" t="s">
        <v>487</v>
      </c>
      <c r="L26" s="170" t="s">
        <v>487</v>
      </c>
      <c r="M26" s="170" t="s">
        <v>487</v>
      </c>
      <c r="N26" s="170" t="s">
        <v>487</v>
      </c>
      <c r="O26" s="171" t="s">
        <v>487</v>
      </c>
      <c r="P26" s="169" t="s">
        <v>487</v>
      </c>
      <c r="Q26" s="170" t="s">
        <v>487</v>
      </c>
      <c r="R26" s="63" t="s">
        <v>487</v>
      </c>
      <c r="S26" s="63" t="s">
        <v>487</v>
      </c>
      <c r="T26" s="63" t="s">
        <v>487</v>
      </c>
      <c r="U26" s="64" t="s">
        <v>487</v>
      </c>
      <c r="V26" s="50" t="s">
        <v>487</v>
      </c>
      <c r="W26" s="51" t="s">
        <v>487</v>
      </c>
      <c r="X26" s="51" t="s">
        <v>487</v>
      </c>
      <c r="Y26" s="51" t="s">
        <v>487</v>
      </c>
      <c r="Z26" s="51" t="s">
        <v>487</v>
      </c>
      <c r="AA26" s="52" t="s">
        <v>487</v>
      </c>
      <c r="AB26" s="50" t="s">
        <v>487</v>
      </c>
      <c r="AC26" s="51" t="s">
        <v>487</v>
      </c>
      <c r="AD26" s="51" t="s">
        <v>487</v>
      </c>
      <c r="AE26" s="51" t="s">
        <v>487</v>
      </c>
      <c r="AF26" s="51" t="s">
        <v>487</v>
      </c>
      <c r="AG26" s="52" t="s">
        <v>487</v>
      </c>
      <c r="AH26" s="53" t="s">
        <v>487</v>
      </c>
      <c r="AI26" s="54" t="s">
        <v>487</v>
      </c>
      <c r="AJ26" s="54" t="s">
        <v>487</v>
      </c>
      <c r="AK26" s="54" t="s">
        <v>487</v>
      </c>
      <c r="AL26" s="54" t="s">
        <v>487</v>
      </c>
      <c r="AN26" s="460"/>
      <c r="AO26" s="461"/>
      <c r="AP26" s="461"/>
      <c r="AQ26" s="461"/>
      <c r="AR26" s="461"/>
      <c r="AS26" s="461"/>
      <c r="AT26" s="466"/>
      <c r="AU26" s="467"/>
    </row>
    <row r="27" spans="2:47" ht="21" customHeight="1" thickBot="1" x14ac:dyDescent="0.3">
      <c r="B27" s="447"/>
      <c r="C27" s="447"/>
      <c r="D27" s="448"/>
      <c r="E27" s="422"/>
      <c r="F27" s="423"/>
      <c r="G27" s="423"/>
      <c r="H27" s="423"/>
      <c r="I27" s="423"/>
      <c r="J27" s="172" t="s">
        <v>487</v>
      </c>
      <c r="K27" s="173" t="s">
        <v>487</v>
      </c>
      <c r="L27" s="173" t="s">
        <v>487</v>
      </c>
      <c r="M27" s="173" t="s">
        <v>487</v>
      </c>
      <c r="N27" s="173" t="s">
        <v>487</v>
      </c>
      <c r="O27" s="174" t="s">
        <v>487</v>
      </c>
      <c r="P27" s="172" t="s">
        <v>487</v>
      </c>
      <c r="Q27" s="173" t="s">
        <v>487</v>
      </c>
      <c r="R27" s="66" t="s">
        <v>487</v>
      </c>
      <c r="S27" s="66" t="s">
        <v>487</v>
      </c>
      <c r="T27" s="66" t="s">
        <v>487</v>
      </c>
      <c r="U27" s="67" t="s">
        <v>487</v>
      </c>
      <c r="V27" s="55" t="s">
        <v>487</v>
      </c>
      <c r="W27" s="56" t="s">
        <v>487</v>
      </c>
      <c r="X27" s="56" t="s">
        <v>487</v>
      </c>
      <c r="Y27" s="56" t="s">
        <v>487</v>
      </c>
      <c r="Z27" s="56" t="s">
        <v>487</v>
      </c>
      <c r="AA27" s="57" t="s">
        <v>487</v>
      </c>
      <c r="AB27" s="55" t="s">
        <v>487</v>
      </c>
      <c r="AC27" s="56" t="s">
        <v>487</v>
      </c>
      <c r="AD27" s="56" t="s">
        <v>487</v>
      </c>
      <c r="AE27" s="56" t="s">
        <v>487</v>
      </c>
      <c r="AF27" s="56" t="s">
        <v>487</v>
      </c>
      <c r="AG27" s="57" t="s">
        <v>487</v>
      </c>
      <c r="AH27" s="58" t="s">
        <v>487</v>
      </c>
      <c r="AI27" s="59" t="s">
        <v>487</v>
      </c>
      <c r="AJ27" s="59" t="s">
        <v>487</v>
      </c>
      <c r="AK27" s="59" t="s">
        <v>487</v>
      </c>
      <c r="AL27" s="59" t="s">
        <v>487</v>
      </c>
      <c r="AN27" s="462"/>
      <c r="AO27" s="463"/>
      <c r="AP27" s="463"/>
      <c r="AQ27" s="463"/>
      <c r="AR27" s="463"/>
      <c r="AS27" s="463"/>
      <c r="AT27" s="468"/>
      <c r="AU27" s="469"/>
    </row>
    <row r="28" spans="2:47" ht="15.75" customHeight="1" x14ac:dyDescent="0.25">
      <c r="B28" s="447"/>
      <c r="C28" s="447"/>
      <c r="D28" s="448"/>
      <c r="E28" s="415" t="s">
        <v>493</v>
      </c>
      <c r="F28" s="416"/>
      <c r="G28" s="416"/>
      <c r="H28" s="416"/>
      <c r="I28" s="417"/>
      <c r="J28" s="166" t="s">
        <v>487</v>
      </c>
      <c r="K28" s="167" t="s">
        <v>487</v>
      </c>
      <c r="L28" s="167" t="s">
        <v>487</v>
      </c>
      <c r="M28" s="167" t="s">
        <v>487</v>
      </c>
      <c r="N28" s="167" t="s">
        <v>487</v>
      </c>
      <c r="O28" s="168" t="s">
        <v>487</v>
      </c>
      <c r="P28" s="166" t="s">
        <v>487</v>
      </c>
      <c r="Q28" s="167" t="s">
        <v>487</v>
      </c>
      <c r="R28" s="167" t="s">
        <v>487</v>
      </c>
      <c r="S28" s="167" t="s">
        <v>487</v>
      </c>
      <c r="T28" s="167" t="s">
        <v>487</v>
      </c>
      <c r="U28" s="168" t="s">
        <v>487</v>
      </c>
      <c r="V28" s="166" t="s">
        <v>487</v>
      </c>
      <c r="W28" s="167" t="s">
        <v>487</v>
      </c>
      <c r="X28" s="60" t="s">
        <v>487</v>
      </c>
      <c r="Y28" s="60" t="s">
        <v>487</v>
      </c>
      <c r="Z28" s="60" t="s">
        <v>487</v>
      </c>
      <c r="AA28" s="61" t="s">
        <v>487</v>
      </c>
      <c r="AB28" s="45" t="s">
        <v>487</v>
      </c>
      <c r="AC28" s="46" t="s">
        <v>487</v>
      </c>
      <c r="AD28" s="46" t="s">
        <v>487</v>
      </c>
      <c r="AE28" s="46" t="s">
        <v>487</v>
      </c>
      <c r="AF28" s="46" t="s">
        <v>487</v>
      </c>
      <c r="AG28" s="47" t="s">
        <v>487</v>
      </c>
      <c r="AH28" s="48" t="s">
        <v>487</v>
      </c>
      <c r="AI28" s="49" t="s">
        <v>487</v>
      </c>
      <c r="AJ28" s="49" t="s">
        <v>487</v>
      </c>
      <c r="AK28" s="49" t="s">
        <v>487</v>
      </c>
      <c r="AL28" s="49" t="s">
        <v>487</v>
      </c>
      <c r="AN28" s="425" t="s">
        <v>417</v>
      </c>
      <c r="AO28" s="426"/>
      <c r="AP28" s="426"/>
      <c r="AQ28" s="426"/>
      <c r="AR28" s="426"/>
      <c r="AS28" s="426"/>
      <c r="AT28" s="433" t="s">
        <v>494</v>
      </c>
      <c r="AU28" s="433"/>
    </row>
    <row r="29" spans="2:47" ht="15.75" x14ac:dyDescent="0.25">
      <c r="B29" s="447"/>
      <c r="C29" s="447"/>
      <c r="D29" s="448"/>
      <c r="E29" s="418"/>
      <c r="F29" s="419"/>
      <c r="G29" s="419"/>
      <c r="H29" s="419"/>
      <c r="I29" s="420"/>
      <c r="J29" s="169" t="s">
        <v>487</v>
      </c>
      <c r="K29" s="170" t="s">
        <v>487</v>
      </c>
      <c r="L29" s="170" t="s">
        <v>487</v>
      </c>
      <c r="M29" s="170" t="s">
        <v>487</v>
      </c>
      <c r="N29" s="170" t="s">
        <v>487</v>
      </c>
      <c r="O29" s="171" t="s">
        <v>487</v>
      </c>
      <c r="P29" s="169" t="s">
        <v>487</v>
      </c>
      <c r="Q29" s="170" t="s">
        <v>487</v>
      </c>
      <c r="R29" s="170" t="s">
        <v>487</v>
      </c>
      <c r="S29" s="170" t="s">
        <v>487</v>
      </c>
      <c r="T29" s="170" t="s">
        <v>487</v>
      </c>
      <c r="U29" s="171" t="s">
        <v>487</v>
      </c>
      <c r="V29" s="169" t="s">
        <v>487</v>
      </c>
      <c r="W29" s="170" t="s">
        <v>487</v>
      </c>
      <c r="X29" s="63" t="s">
        <v>487</v>
      </c>
      <c r="Y29" s="63" t="s">
        <v>487</v>
      </c>
      <c r="Z29" s="63" t="s">
        <v>487</v>
      </c>
      <c r="AA29" s="64" t="s">
        <v>487</v>
      </c>
      <c r="AB29" s="50" t="s">
        <v>487</v>
      </c>
      <c r="AC29" s="51" t="s">
        <v>487</v>
      </c>
      <c r="AD29" s="51" t="s">
        <v>487</v>
      </c>
      <c r="AE29" s="51" t="s">
        <v>487</v>
      </c>
      <c r="AF29" s="51" t="s">
        <v>487</v>
      </c>
      <c r="AG29" s="52" t="s">
        <v>487</v>
      </c>
      <c r="AH29" s="53" t="s">
        <v>487</v>
      </c>
      <c r="AI29" s="54" t="s">
        <v>487</v>
      </c>
      <c r="AJ29" s="54" t="s">
        <v>487</v>
      </c>
      <c r="AK29" s="54" t="s">
        <v>487</v>
      </c>
      <c r="AL29" s="54" t="s">
        <v>487</v>
      </c>
      <c r="AN29" s="427"/>
      <c r="AO29" s="428"/>
      <c r="AP29" s="428"/>
      <c r="AQ29" s="428"/>
      <c r="AR29" s="428"/>
      <c r="AS29" s="428"/>
      <c r="AT29" s="433"/>
      <c r="AU29" s="433"/>
    </row>
    <row r="30" spans="2:47" ht="15.75" x14ac:dyDescent="0.25">
      <c r="B30" s="447"/>
      <c r="C30" s="447"/>
      <c r="D30" s="448"/>
      <c r="E30" s="421"/>
      <c r="F30" s="419"/>
      <c r="G30" s="419"/>
      <c r="H30" s="419"/>
      <c r="I30" s="420"/>
      <c r="J30" s="169" t="s">
        <v>487</v>
      </c>
      <c r="K30" s="170" t="s">
        <v>487</v>
      </c>
      <c r="L30" s="170" t="s">
        <v>487</v>
      </c>
      <c r="M30" s="170" t="s">
        <v>487</v>
      </c>
      <c r="N30" s="170" t="s">
        <v>487</v>
      </c>
      <c r="O30" s="171" t="s">
        <v>487</v>
      </c>
      <c r="P30" s="169" t="s">
        <v>487</v>
      </c>
      <c r="Q30" s="170" t="s">
        <v>487</v>
      </c>
      <c r="R30" s="170" t="s">
        <v>487</v>
      </c>
      <c r="S30" s="170" t="s">
        <v>487</v>
      </c>
      <c r="T30" s="170" t="s">
        <v>487</v>
      </c>
      <c r="U30" s="171" t="s">
        <v>487</v>
      </c>
      <c r="V30" s="169" t="s">
        <v>487</v>
      </c>
      <c r="W30" s="170" t="s">
        <v>487</v>
      </c>
      <c r="X30" s="63" t="s">
        <v>487</v>
      </c>
      <c r="Y30" s="63" t="s">
        <v>487</v>
      </c>
      <c r="Z30" s="63" t="s">
        <v>487</v>
      </c>
      <c r="AA30" s="64" t="s">
        <v>487</v>
      </c>
      <c r="AB30" s="50" t="s">
        <v>487</v>
      </c>
      <c r="AC30" s="51" t="s">
        <v>487</v>
      </c>
      <c r="AD30" s="51" t="s">
        <v>487</v>
      </c>
      <c r="AE30" s="51" t="s">
        <v>487</v>
      </c>
      <c r="AF30" s="51" t="s">
        <v>487</v>
      </c>
      <c r="AG30" s="52" t="s">
        <v>487</v>
      </c>
      <c r="AH30" s="53" t="s">
        <v>487</v>
      </c>
      <c r="AI30" s="54" t="s">
        <v>487</v>
      </c>
      <c r="AJ30" s="54" t="s">
        <v>487</v>
      </c>
      <c r="AK30" s="54" t="s">
        <v>487</v>
      </c>
      <c r="AL30" s="54" t="s">
        <v>487</v>
      </c>
      <c r="AN30" s="427"/>
      <c r="AO30" s="428"/>
      <c r="AP30" s="428"/>
      <c r="AQ30" s="428"/>
      <c r="AR30" s="428"/>
      <c r="AS30" s="428"/>
      <c r="AT30" s="433"/>
      <c r="AU30" s="433"/>
    </row>
    <row r="31" spans="2:47" ht="15.75" x14ac:dyDescent="0.25">
      <c r="B31" s="447"/>
      <c r="C31" s="447"/>
      <c r="D31" s="448"/>
      <c r="E31" s="421"/>
      <c r="F31" s="419"/>
      <c r="G31" s="419"/>
      <c r="H31" s="419"/>
      <c r="I31" s="420"/>
      <c r="J31" s="169" t="s">
        <v>487</v>
      </c>
      <c r="K31" s="170" t="s">
        <v>487</v>
      </c>
      <c r="L31" s="170" t="s">
        <v>487</v>
      </c>
      <c r="M31" s="170" t="s">
        <v>487</v>
      </c>
      <c r="N31" s="170" t="s">
        <v>487</v>
      </c>
      <c r="O31" s="171" t="s">
        <v>487</v>
      </c>
      <c r="P31" s="169" t="s">
        <v>487</v>
      </c>
      <c r="Q31" s="170" t="s">
        <v>487</v>
      </c>
      <c r="R31" s="170" t="s">
        <v>487</v>
      </c>
      <c r="S31" s="170" t="s">
        <v>487</v>
      </c>
      <c r="T31" s="170" t="s">
        <v>487</v>
      </c>
      <c r="U31" s="171" t="s">
        <v>487</v>
      </c>
      <c r="V31" s="169" t="s">
        <v>487</v>
      </c>
      <c r="W31" s="170" t="s">
        <v>487</v>
      </c>
      <c r="X31" s="63" t="s">
        <v>487</v>
      </c>
      <c r="Y31" s="63" t="s">
        <v>487</v>
      </c>
      <c r="Z31" s="63" t="s">
        <v>487</v>
      </c>
      <c r="AA31" s="64" t="s">
        <v>487</v>
      </c>
      <c r="AB31" s="50" t="s">
        <v>487</v>
      </c>
      <c r="AC31" s="51" t="s">
        <v>487</v>
      </c>
      <c r="AD31" s="51" t="s">
        <v>487</v>
      </c>
      <c r="AE31" s="51" t="s">
        <v>487</v>
      </c>
      <c r="AF31" s="51" t="s">
        <v>487</v>
      </c>
      <c r="AG31" s="52" t="s">
        <v>487</v>
      </c>
      <c r="AH31" s="53" t="s">
        <v>487</v>
      </c>
      <c r="AI31" s="54" t="s">
        <v>487</v>
      </c>
      <c r="AJ31" s="54" t="s">
        <v>487</v>
      </c>
      <c r="AK31" s="54" t="s">
        <v>487</v>
      </c>
      <c r="AL31" s="54" t="s">
        <v>487</v>
      </c>
      <c r="AN31" s="427"/>
      <c r="AO31" s="428"/>
      <c r="AP31" s="428"/>
      <c r="AQ31" s="428"/>
      <c r="AR31" s="428"/>
      <c r="AS31" s="428"/>
      <c r="AT31" s="433"/>
      <c r="AU31" s="433"/>
    </row>
    <row r="32" spans="2:47" ht="15.75" x14ac:dyDescent="0.25">
      <c r="B32" s="447"/>
      <c r="C32" s="447"/>
      <c r="D32" s="448"/>
      <c r="E32" s="421"/>
      <c r="F32" s="419"/>
      <c r="G32" s="419"/>
      <c r="H32" s="419"/>
      <c r="I32" s="420"/>
      <c r="J32" s="169" t="s">
        <v>487</v>
      </c>
      <c r="K32" s="170" t="s">
        <v>487</v>
      </c>
      <c r="L32" s="170" t="s">
        <v>487</v>
      </c>
      <c r="M32" s="170" t="s">
        <v>487</v>
      </c>
      <c r="N32" s="170" t="s">
        <v>487</v>
      </c>
      <c r="O32" s="171" t="s">
        <v>487</v>
      </c>
      <c r="P32" s="169" t="s">
        <v>487</v>
      </c>
      <c r="Q32" s="170" t="s">
        <v>487</v>
      </c>
      <c r="R32" s="170" t="s">
        <v>487</v>
      </c>
      <c r="S32" s="170" t="s">
        <v>487</v>
      </c>
      <c r="T32" s="170" t="s">
        <v>487</v>
      </c>
      <c r="U32" s="171" t="s">
        <v>487</v>
      </c>
      <c r="V32" s="169" t="s">
        <v>487</v>
      </c>
      <c r="W32" s="170" t="s">
        <v>487</v>
      </c>
      <c r="X32" s="63" t="s">
        <v>487</v>
      </c>
      <c r="Y32" s="63" t="s">
        <v>487</v>
      </c>
      <c r="Z32" s="63" t="s">
        <v>487</v>
      </c>
      <c r="AA32" s="64" t="s">
        <v>487</v>
      </c>
      <c r="AB32" s="50" t="s">
        <v>487</v>
      </c>
      <c r="AC32" s="51" t="s">
        <v>487</v>
      </c>
      <c r="AD32" s="51" t="s">
        <v>487</v>
      </c>
      <c r="AE32" s="51" t="s">
        <v>487</v>
      </c>
      <c r="AF32" s="51" t="s">
        <v>487</v>
      </c>
      <c r="AG32" s="52" t="s">
        <v>487</v>
      </c>
      <c r="AH32" s="53" t="s">
        <v>487</v>
      </c>
      <c r="AI32" s="54" t="s">
        <v>487</v>
      </c>
      <c r="AJ32" s="54" t="s">
        <v>487</v>
      </c>
      <c r="AK32" s="54" t="s">
        <v>487</v>
      </c>
      <c r="AL32" s="54" t="s">
        <v>487</v>
      </c>
      <c r="AN32" s="427"/>
      <c r="AO32" s="428"/>
      <c r="AP32" s="428"/>
      <c r="AQ32" s="428"/>
      <c r="AR32" s="428"/>
      <c r="AS32" s="428"/>
      <c r="AT32" s="433"/>
      <c r="AU32" s="433"/>
    </row>
    <row r="33" spans="2:47" ht="15.75" x14ac:dyDescent="0.25">
      <c r="B33" s="447"/>
      <c r="C33" s="447"/>
      <c r="D33" s="448"/>
      <c r="E33" s="421"/>
      <c r="F33" s="419"/>
      <c r="G33" s="419"/>
      <c r="H33" s="419"/>
      <c r="I33" s="420"/>
      <c r="J33" s="169" t="s">
        <v>487</v>
      </c>
      <c r="K33" s="170" t="s">
        <v>487</v>
      </c>
      <c r="L33" s="170" t="s">
        <v>487</v>
      </c>
      <c r="M33" s="170" t="s">
        <v>487</v>
      </c>
      <c r="N33" s="170" t="s">
        <v>487</v>
      </c>
      <c r="O33" s="171" t="s">
        <v>487</v>
      </c>
      <c r="P33" s="169" t="s">
        <v>487</v>
      </c>
      <c r="Q33" s="170" t="s">
        <v>487</v>
      </c>
      <c r="R33" s="170" t="s">
        <v>487</v>
      </c>
      <c r="S33" s="170" t="s">
        <v>487</v>
      </c>
      <c r="T33" s="170" t="s">
        <v>487</v>
      </c>
      <c r="U33" s="171" t="s">
        <v>487</v>
      </c>
      <c r="V33" s="169" t="s">
        <v>487</v>
      </c>
      <c r="W33" s="170" t="s">
        <v>487</v>
      </c>
      <c r="X33" s="63" t="s">
        <v>487</v>
      </c>
      <c r="Y33" s="63" t="s">
        <v>487</v>
      </c>
      <c r="Z33" s="63" t="s">
        <v>487</v>
      </c>
      <c r="AA33" s="64" t="s">
        <v>487</v>
      </c>
      <c r="AB33" s="50" t="s">
        <v>487</v>
      </c>
      <c r="AC33" s="51" t="s">
        <v>487</v>
      </c>
      <c r="AD33" s="51" t="s">
        <v>487</v>
      </c>
      <c r="AE33" s="51" t="s">
        <v>487</v>
      </c>
      <c r="AF33" s="51" t="s">
        <v>487</v>
      </c>
      <c r="AG33" s="52" t="s">
        <v>487</v>
      </c>
      <c r="AH33" s="53" t="s">
        <v>487</v>
      </c>
      <c r="AI33" s="54" t="s">
        <v>487</v>
      </c>
      <c r="AJ33" s="54" t="s">
        <v>487</v>
      </c>
      <c r="AK33" s="54" t="s">
        <v>487</v>
      </c>
      <c r="AL33" s="54" t="s">
        <v>487</v>
      </c>
      <c r="AN33" s="427"/>
      <c r="AO33" s="428"/>
      <c r="AP33" s="428"/>
      <c r="AQ33" s="428"/>
      <c r="AR33" s="428"/>
      <c r="AS33" s="428"/>
      <c r="AT33" s="433"/>
      <c r="AU33" s="433"/>
    </row>
    <row r="34" spans="2:47" ht="15.75" x14ac:dyDescent="0.25">
      <c r="B34" s="447"/>
      <c r="C34" s="447"/>
      <c r="D34" s="448"/>
      <c r="E34" s="421"/>
      <c r="F34" s="419"/>
      <c r="G34" s="419"/>
      <c r="H34" s="419"/>
      <c r="I34" s="420"/>
      <c r="J34" s="169" t="s">
        <v>487</v>
      </c>
      <c r="K34" s="170" t="s">
        <v>487</v>
      </c>
      <c r="L34" s="170" t="s">
        <v>487</v>
      </c>
      <c r="M34" s="170" t="s">
        <v>487</v>
      </c>
      <c r="N34" s="170" t="s">
        <v>487</v>
      </c>
      <c r="O34" s="171" t="s">
        <v>487</v>
      </c>
      <c r="P34" s="169" t="s">
        <v>487</v>
      </c>
      <c r="Q34" s="170" t="s">
        <v>487</v>
      </c>
      <c r="R34" s="170" t="s">
        <v>487</v>
      </c>
      <c r="S34" s="170" t="s">
        <v>487</v>
      </c>
      <c r="T34" s="170" t="s">
        <v>487</v>
      </c>
      <c r="U34" s="171" t="s">
        <v>487</v>
      </c>
      <c r="V34" s="169" t="s">
        <v>487</v>
      </c>
      <c r="W34" s="170" t="s">
        <v>487</v>
      </c>
      <c r="X34" s="63" t="s">
        <v>487</v>
      </c>
      <c r="Y34" s="63" t="s">
        <v>487</v>
      </c>
      <c r="Z34" s="63" t="s">
        <v>487</v>
      </c>
      <c r="AA34" s="64" t="s">
        <v>487</v>
      </c>
      <c r="AB34" s="50" t="s">
        <v>487</v>
      </c>
      <c r="AC34" s="51" t="s">
        <v>487</v>
      </c>
      <c r="AD34" s="51" t="s">
        <v>487</v>
      </c>
      <c r="AE34" s="51" t="s">
        <v>487</v>
      </c>
      <c r="AF34" s="51" t="s">
        <v>487</v>
      </c>
      <c r="AG34" s="52" t="s">
        <v>487</v>
      </c>
      <c r="AH34" s="53" t="s">
        <v>487</v>
      </c>
      <c r="AI34" s="54" t="s">
        <v>487</v>
      </c>
      <c r="AJ34" s="54" t="s">
        <v>487</v>
      </c>
      <c r="AK34" s="54" t="s">
        <v>487</v>
      </c>
      <c r="AL34" s="54" t="s">
        <v>487</v>
      </c>
      <c r="AN34" s="427"/>
      <c r="AO34" s="428"/>
      <c r="AP34" s="428"/>
      <c r="AQ34" s="428"/>
      <c r="AR34" s="428"/>
      <c r="AS34" s="428"/>
      <c r="AT34" s="433"/>
      <c r="AU34" s="433"/>
    </row>
    <row r="35" spans="2:47" ht="6" customHeight="1" thickBot="1" x14ac:dyDescent="0.3">
      <c r="B35" s="447"/>
      <c r="C35" s="447"/>
      <c r="D35" s="448"/>
      <c r="E35" s="421"/>
      <c r="F35" s="419"/>
      <c r="G35" s="419"/>
      <c r="H35" s="419"/>
      <c r="I35" s="420"/>
      <c r="J35" s="169" t="s">
        <v>487</v>
      </c>
      <c r="K35" s="170" t="s">
        <v>487</v>
      </c>
      <c r="L35" s="170" t="s">
        <v>487</v>
      </c>
      <c r="M35" s="170" t="s">
        <v>487</v>
      </c>
      <c r="N35" s="170" t="s">
        <v>487</v>
      </c>
      <c r="O35" s="171" t="s">
        <v>487</v>
      </c>
      <c r="P35" s="169" t="s">
        <v>487</v>
      </c>
      <c r="Q35" s="170" t="s">
        <v>487</v>
      </c>
      <c r="R35" s="170" t="s">
        <v>487</v>
      </c>
      <c r="S35" s="170" t="s">
        <v>487</v>
      </c>
      <c r="T35" s="170" t="s">
        <v>487</v>
      </c>
      <c r="U35" s="171" t="s">
        <v>487</v>
      </c>
      <c r="V35" s="169" t="s">
        <v>487</v>
      </c>
      <c r="W35" s="170" t="s">
        <v>487</v>
      </c>
      <c r="X35" s="63" t="s">
        <v>487</v>
      </c>
      <c r="Y35" s="63" t="s">
        <v>487</v>
      </c>
      <c r="Z35" s="63" t="s">
        <v>487</v>
      </c>
      <c r="AA35" s="64" t="s">
        <v>487</v>
      </c>
      <c r="AB35" s="50" t="s">
        <v>487</v>
      </c>
      <c r="AC35" s="51" t="s">
        <v>487</v>
      </c>
      <c r="AD35" s="51" t="s">
        <v>487</v>
      </c>
      <c r="AE35" s="51" t="s">
        <v>487</v>
      </c>
      <c r="AF35" s="51" t="s">
        <v>487</v>
      </c>
      <c r="AG35" s="52" t="s">
        <v>487</v>
      </c>
      <c r="AH35" s="53" t="s">
        <v>487</v>
      </c>
      <c r="AI35" s="54" t="s">
        <v>487</v>
      </c>
      <c r="AJ35" s="54" t="s">
        <v>487</v>
      </c>
      <c r="AK35" s="54" t="s">
        <v>487</v>
      </c>
      <c r="AL35" s="54" t="s">
        <v>487</v>
      </c>
      <c r="AN35" s="427"/>
      <c r="AO35" s="428"/>
      <c r="AP35" s="428"/>
      <c r="AQ35" s="428"/>
      <c r="AR35" s="428"/>
      <c r="AS35" s="428"/>
      <c r="AT35" s="433"/>
      <c r="AU35" s="433"/>
    </row>
    <row r="36" spans="2:47" ht="16.5" hidden="1" thickBot="1" x14ac:dyDescent="0.3">
      <c r="B36" s="447"/>
      <c r="C36" s="447"/>
      <c r="D36" s="448"/>
      <c r="E36" s="421"/>
      <c r="F36" s="419"/>
      <c r="G36" s="419"/>
      <c r="H36" s="419"/>
      <c r="I36" s="420"/>
      <c r="J36" s="62" t="s">
        <v>487</v>
      </c>
      <c r="K36" s="63" t="s">
        <v>487</v>
      </c>
      <c r="L36" s="63" t="s">
        <v>487</v>
      </c>
      <c r="M36" s="63" t="s">
        <v>487</v>
      </c>
      <c r="N36" s="63" t="s">
        <v>487</v>
      </c>
      <c r="O36" s="64" t="s">
        <v>487</v>
      </c>
      <c r="P36" s="62" t="s">
        <v>487</v>
      </c>
      <c r="Q36" s="63" t="s">
        <v>487</v>
      </c>
      <c r="R36" s="63" t="s">
        <v>487</v>
      </c>
      <c r="S36" s="63" t="s">
        <v>487</v>
      </c>
      <c r="T36" s="63" t="s">
        <v>487</v>
      </c>
      <c r="U36" s="64" t="s">
        <v>487</v>
      </c>
      <c r="V36" s="62" t="s">
        <v>487</v>
      </c>
      <c r="W36" s="63" t="s">
        <v>487</v>
      </c>
      <c r="X36" s="63" t="s">
        <v>487</v>
      </c>
      <c r="Y36" s="63" t="s">
        <v>487</v>
      </c>
      <c r="Z36" s="63" t="s">
        <v>487</v>
      </c>
      <c r="AA36" s="64" t="s">
        <v>487</v>
      </c>
      <c r="AB36" s="50" t="s">
        <v>487</v>
      </c>
      <c r="AC36" s="51" t="s">
        <v>487</v>
      </c>
      <c r="AD36" s="51" t="s">
        <v>487</v>
      </c>
      <c r="AE36" s="51" t="s">
        <v>487</v>
      </c>
      <c r="AF36" s="51" t="s">
        <v>487</v>
      </c>
      <c r="AG36" s="52" t="s">
        <v>487</v>
      </c>
      <c r="AH36" s="53" t="s">
        <v>487</v>
      </c>
      <c r="AI36" s="54" t="s">
        <v>487</v>
      </c>
      <c r="AJ36" s="54" t="s">
        <v>487</v>
      </c>
      <c r="AK36" s="54" t="s">
        <v>487</v>
      </c>
      <c r="AL36" s="54" t="s">
        <v>487</v>
      </c>
      <c r="AN36" s="427"/>
      <c r="AO36" s="428"/>
      <c r="AP36" s="428"/>
      <c r="AQ36" s="428"/>
      <c r="AR36" s="428"/>
      <c r="AS36" s="429"/>
      <c r="AT36" s="35"/>
      <c r="AU36" s="35"/>
    </row>
    <row r="37" spans="2:47" ht="16.5" hidden="1" thickBot="1" x14ac:dyDescent="0.3">
      <c r="B37" s="447"/>
      <c r="C37" s="447"/>
      <c r="D37" s="448"/>
      <c r="E37" s="422"/>
      <c r="F37" s="423"/>
      <c r="G37" s="423"/>
      <c r="H37" s="423"/>
      <c r="I37" s="424"/>
      <c r="J37" s="62" t="s">
        <v>487</v>
      </c>
      <c r="K37" s="63" t="s">
        <v>487</v>
      </c>
      <c r="L37" s="63" t="s">
        <v>487</v>
      </c>
      <c r="M37" s="63" t="s">
        <v>487</v>
      </c>
      <c r="N37" s="63" t="s">
        <v>487</v>
      </c>
      <c r="O37" s="64" t="s">
        <v>487</v>
      </c>
      <c r="P37" s="62" t="s">
        <v>487</v>
      </c>
      <c r="Q37" s="63" t="s">
        <v>487</v>
      </c>
      <c r="R37" s="63" t="s">
        <v>487</v>
      </c>
      <c r="S37" s="63" t="s">
        <v>487</v>
      </c>
      <c r="T37" s="63" t="s">
        <v>487</v>
      </c>
      <c r="U37" s="64" t="s">
        <v>487</v>
      </c>
      <c r="V37" s="62" t="s">
        <v>487</v>
      </c>
      <c r="W37" s="63" t="s">
        <v>487</v>
      </c>
      <c r="X37" s="63" t="s">
        <v>487</v>
      </c>
      <c r="Y37" s="63" t="s">
        <v>487</v>
      </c>
      <c r="Z37" s="63" t="s">
        <v>487</v>
      </c>
      <c r="AA37" s="64" t="s">
        <v>487</v>
      </c>
      <c r="AB37" s="55" t="s">
        <v>487</v>
      </c>
      <c r="AC37" s="56" t="s">
        <v>487</v>
      </c>
      <c r="AD37" s="56" t="s">
        <v>487</v>
      </c>
      <c r="AE37" s="56" t="s">
        <v>487</v>
      </c>
      <c r="AF37" s="56" t="s">
        <v>487</v>
      </c>
      <c r="AG37" s="57" t="s">
        <v>487</v>
      </c>
      <c r="AH37" s="58" t="s">
        <v>487</v>
      </c>
      <c r="AI37" s="59" t="s">
        <v>487</v>
      </c>
      <c r="AJ37" s="59" t="s">
        <v>487</v>
      </c>
      <c r="AK37" s="59" t="s">
        <v>487</v>
      </c>
      <c r="AL37" s="59" t="s">
        <v>487</v>
      </c>
      <c r="AN37" s="430"/>
      <c r="AO37" s="431"/>
      <c r="AP37" s="431"/>
      <c r="AQ37" s="431"/>
      <c r="AR37" s="431"/>
      <c r="AS37" s="432"/>
      <c r="AT37" s="35"/>
      <c r="AU37" s="35"/>
    </row>
    <row r="38" spans="2:47" ht="15.75" x14ac:dyDescent="0.25">
      <c r="B38" s="447"/>
      <c r="C38" s="447"/>
      <c r="D38" s="448"/>
      <c r="E38" s="415" t="s">
        <v>495</v>
      </c>
      <c r="F38" s="416"/>
      <c r="G38" s="416"/>
      <c r="H38" s="416"/>
      <c r="I38" s="416"/>
      <c r="J38" s="68" t="s">
        <v>487</v>
      </c>
      <c r="K38" s="69" t="s">
        <v>487</v>
      </c>
      <c r="L38" s="69" t="s">
        <v>487</v>
      </c>
      <c r="M38" s="69" t="s">
        <v>487</v>
      </c>
      <c r="N38" s="69" t="s">
        <v>487</v>
      </c>
      <c r="O38" s="70" t="s">
        <v>487</v>
      </c>
      <c r="P38" s="166" t="s">
        <v>487</v>
      </c>
      <c r="Q38" s="167" t="s">
        <v>487</v>
      </c>
      <c r="R38" s="167" t="s">
        <v>487</v>
      </c>
      <c r="S38" s="167" t="s">
        <v>487</v>
      </c>
      <c r="T38" s="167" t="s">
        <v>487</v>
      </c>
      <c r="U38" s="168" t="s">
        <v>487</v>
      </c>
      <c r="V38" s="166"/>
      <c r="W38" s="167"/>
      <c r="X38" s="60" t="s">
        <v>487</v>
      </c>
      <c r="Y38" s="60" t="s">
        <v>487</v>
      </c>
      <c r="Z38" s="60" t="s">
        <v>487</v>
      </c>
      <c r="AA38" s="61" t="s">
        <v>487</v>
      </c>
      <c r="AB38" s="45" t="s">
        <v>487</v>
      </c>
      <c r="AC38" s="46" t="s">
        <v>487</v>
      </c>
      <c r="AD38" s="46" t="s">
        <v>487</v>
      </c>
      <c r="AE38" s="46" t="s">
        <v>487</v>
      </c>
      <c r="AF38" s="46" t="s">
        <v>487</v>
      </c>
      <c r="AG38" s="47" t="s">
        <v>487</v>
      </c>
      <c r="AH38" s="48" t="s">
        <v>487</v>
      </c>
      <c r="AI38" s="49" t="s">
        <v>487</v>
      </c>
      <c r="AJ38" s="49" t="s">
        <v>487</v>
      </c>
      <c r="AK38" s="49" t="s">
        <v>487</v>
      </c>
      <c r="AL38" s="49" t="s">
        <v>487</v>
      </c>
      <c r="AN38" s="434" t="s">
        <v>496</v>
      </c>
      <c r="AO38" s="435"/>
      <c r="AP38" s="435"/>
      <c r="AQ38" s="435"/>
      <c r="AR38" s="435"/>
      <c r="AS38" s="435"/>
      <c r="AT38" s="433" t="s">
        <v>497</v>
      </c>
      <c r="AU38" s="442"/>
    </row>
    <row r="39" spans="2:47" ht="15.75" x14ac:dyDescent="0.25">
      <c r="B39" s="447"/>
      <c r="C39" s="447"/>
      <c r="D39" s="448"/>
      <c r="E39" s="418"/>
      <c r="F39" s="419"/>
      <c r="G39" s="419"/>
      <c r="H39" s="419"/>
      <c r="I39" s="419"/>
      <c r="J39" s="71" t="s">
        <v>487</v>
      </c>
      <c r="K39" s="72" t="s">
        <v>487</v>
      </c>
      <c r="L39" s="72" t="s">
        <v>487</v>
      </c>
      <c r="M39" s="72" t="s">
        <v>487</v>
      </c>
      <c r="N39" s="72" t="s">
        <v>487</v>
      </c>
      <c r="O39" s="73" t="s">
        <v>487</v>
      </c>
      <c r="P39" s="169" t="s">
        <v>487</v>
      </c>
      <c r="Q39" s="170" t="s">
        <v>487</v>
      </c>
      <c r="R39" s="170" t="s">
        <v>487</v>
      </c>
      <c r="S39" s="170" t="s">
        <v>487</v>
      </c>
      <c r="T39" s="170" t="s">
        <v>487</v>
      </c>
      <c r="U39" s="171" t="s">
        <v>487</v>
      </c>
      <c r="V39" s="169" t="s">
        <v>487</v>
      </c>
      <c r="W39" s="170" t="s">
        <v>487</v>
      </c>
      <c r="X39" s="63" t="s">
        <v>487</v>
      </c>
      <c r="Y39" s="63" t="s">
        <v>487</v>
      </c>
      <c r="Z39" s="63" t="s">
        <v>487</v>
      </c>
      <c r="AA39" s="64" t="s">
        <v>487</v>
      </c>
      <c r="AB39" s="50" t="s">
        <v>487</v>
      </c>
      <c r="AC39" s="51" t="s">
        <v>487</v>
      </c>
      <c r="AD39" s="51" t="s">
        <v>487</v>
      </c>
      <c r="AE39" s="51" t="s">
        <v>487</v>
      </c>
      <c r="AF39" s="51" t="s">
        <v>487</v>
      </c>
      <c r="AG39" s="52" t="s">
        <v>487</v>
      </c>
      <c r="AH39" s="53" t="s">
        <v>487</v>
      </c>
      <c r="AI39" s="54" t="s">
        <v>487</v>
      </c>
      <c r="AJ39" s="54" t="s">
        <v>487</v>
      </c>
      <c r="AK39" s="54" t="s">
        <v>487</v>
      </c>
      <c r="AL39" s="54" t="s">
        <v>487</v>
      </c>
      <c r="AN39" s="436"/>
      <c r="AO39" s="437"/>
      <c r="AP39" s="437"/>
      <c r="AQ39" s="437"/>
      <c r="AR39" s="437"/>
      <c r="AS39" s="437"/>
      <c r="AT39" s="442"/>
      <c r="AU39" s="442"/>
    </row>
    <row r="40" spans="2:47" ht="15.75" x14ac:dyDescent="0.25">
      <c r="B40" s="447"/>
      <c r="C40" s="447"/>
      <c r="D40" s="448"/>
      <c r="E40" s="421"/>
      <c r="F40" s="419"/>
      <c r="G40" s="419"/>
      <c r="H40" s="419"/>
      <c r="I40" s="419"/>
      <c r="J40" s="71" t="s">
        <v>487</v>
      </c>
      <c r="K40" s="72" t="s">
        <v>487</v>
      </c>
      <c r="L40" s="72" t="s">
        <v>487</v>
      </c>
      <c r="M40" s="72" t="s">
        <v>487</v>
      </c>
      <c r="N40" s="72" t="s">
        <v>487</v>
      </c>
      <c r="O40" s="73" t="s">
        <v>487</v>
      </c>
      <c r="P40" s="169" t="s">
        <v>487</v>
      </c>
      <c r="Q40" s="170" t="s">
        <v>487</v>
      </c>
      <c r="R40" s="170" t="s">
        <v>487</v>
      </c>
      <c r="S40" s="170" t="s">
        <v>487</v>
      </c>
      <c r="T40" s="170" t="s">
        <v>487</v>
      </c>
      <c r="U40" s="171" t="s">
        <v>487</v>
      </c>
      <c r="V40" s="169" t="s">
        <v>487</v>
      </c>
      <c r="W40" s="170" t="s">
        <v>487</v>
      </c>
      <c r="X40" s="63" t="s">
        <v>487</v>
      </c>
      <c r="Y40" s="63" t="s">
        <v>487</v>
      </c>
      <c r="Z40" s="63" t="s">
        <v>487</v>
      </c>
      <c r="AA40" s="64" t="s">
        <v>487</v>
      </c>
      <c r="AB40" s="50" t="s">
        <v>487</v>
      </c>
      <c r="AC40" s="51" t="s">
        <v>487</v>
      </c>
      <c r="AD40" s="51" t="s">
        <v>487</v>
      </c>
      <c r="AE40" s="51" t="s">
        <v>487</v>
      </c>
      <c r="AF40" s="51" t="s">
        <v>487</v>
      </c>
      <c r="AG40" s="52" t="s">
        <v>487</v>
      </c>
      <c r="AH40" s="53" t="s">
        <v>487</v>
      </c>
      <c r="AI40" s="54" t="s">
        <v>487</v>
      </c>
      <c r="AJ40" s="54" t="s">
        <v>487</v>
      </c>
      <c r="AK40" s="54" t="s">
        <v>487</v>
      </c>
      <c r="AL40" s="54" t="s">
        <v>487</v>
      </c>
      <c r="AN40" s="436"/>
      <c r="AO40" s="437"/>
      <c r="AP40" s="437"/>
      <c r="AQ40" s="437"/>
      <c r="AR40" s="437"/>
      <c r="AS40" s="437"/>
      <c r="AT40" s="442"/>
      <c r="AU40" s="442"/>
    </row>
    <row r="41" spans="2:47" ht="15.75" x14ac:dyDescent="0.25">
      <c r="B41" s="447"/>
      <c r="C41" s="447"/>
      <c r="D41" s="448"/>
      <c r="E41" s="421"/>
      <c r="F41" s="419"/>
      <c r="G41" s="419"/>
      <c r="H41" s="419"/>
      <c r="I41" s="419"/>
      <c r="J41" s="71" t="s">
        <v>487</v>
      </c>
      <c r="K41" s="72" t="s">
        <v>487</v>
      </c>
      <c r="L41" s="72" t="s">
        <v>487</v>
      </c>
      <c r="M41" s="72" t="s">
        <v>487</v>
      </c>
      <c r="N41" s="72" t="s">
        <v>487</v>
      </c>
      <c r="O41" s="73" t="s">
        <v>487</v>
      </c>
      <c r="P41" s="169" t="s">
        <v>487</v>
      </c>
      <c r="Q41" s="170" t="s">
        <v>487</v>
      </c>
      <c r="R41" s="170" t="s">
        <v>487</v>
      </c>
      <c r="S41" s="170" t="s">
        <v>487</v>
      </c>
      <c r="T41" s="170" t="s">
        <v>487</v>
      </c>
      <c r="U41" s="171" t="s">
        <v>487</v>
      </c>
      <c r="V41" s="169" t="s">
        <v>487</v>
      </c>
      <c r="W41" s="170" t="s">
        <v>487</v>
      </c>
      <c r="X41" s="63" t="s">
        <v>487</v>
      </c>
      <c r="Y41" s="63" t="s">
        <v>487</v>
      </c>
      <c r="Z41" s="63" t="s">
        <v>487</v>
      </c>
      <c r="AA41" s="64" t="s">
        <v>487</v>
      </c>
      <c r="AB41" s="50" t="s">
        <v>487</v>
      </c>
      <c r="AC41" s="51" t="s">
        <v>487</v>
      </c>
      <c r="AD41" s="51" t="s">
        <v>487</v>
      </c>
      <c r="AE41" s="51" t="s">
        <v>487</v>
      </c>
      <c r="AF41" s="51" t="s">
        <v>487</v>
      </c>
      <c r="AG41" s="52" t="s">
        <v>487</v>
      </c>
      <c r="AH41" s="53" t="s">
        <v>487</v>
      </c>
      <c r="AI41" s="54" t="s">
        <v>487</v>
      </c>
      <c r="AJ41" s="54" t="s">
        <v>487</v>
      </c>
      <c r="AK41" s="54" t="s">
        <v>487</v>
      </c>
      <c r="AL41" s="54" t="s">
        <v>487</v>
      </c>
      <c r="AN41" s="436"/>
      <c r="AO41" s="437"/>
      <c r="AP41" s="437"/>
      <c r="AQ41" s="437"/>
      <c r="AR41" s="437"/>
      <c r="AS41" s="437"/>
      <c r="AT41" s="442"/>
      <c r="AU41" s="442"/>
    </row>
    <row r="42" spans="2:47" ht="15.75" x14ac:dyDescent="0.25">
      <c r="B42" s="447"/>
      <c r="C42" s="447"/>
      <c r="D42" s="448"/>
      <c r="E42" s="421"/>
      <c r="F42" s="419"/>
      <c r="G42" s="419"/>
      <c r="H42" s="419"/>
      <c r="I42" s="419"/>
      <c r="J42" s="71" t="s">
        <v>487</v>
      </c>
      <c r="K42" s="72" t="s">
        <v>487</v>
      </c>
      <c r="L42" s="72" t="s">
        <v>487</v>
      </c>
      <c r="M42" s="72" t="s">
        <v>487</v>
      </c>
      <c r="N42" s="72" t="s">
        <v>487</v>
      </c>
      <c r="O42" s="73" t="s">
        <v>487</v>
      </c>
      <c r="P42" s="169" t="s">
        <v>487</v>
      </c>
      <c r="Q42" s="170" t="s">
        <v>487</v>
      </c>
      <c r="R42" s="170" t="s">
        <v>487</v>
      </c>
      <c r="S42" s="170" t="s">
        <v>487</v>
      </c>
      <c r="T42" s="170" t="s">
        <v>487</v>
      </c>
      <c r="U42" s="171" t="s">
        <v>487</v>
      </c>
      <c r="V42" s="169" t="s">
        <v>487</v>
      </c>
      <c r="W42" s="170" t="s">
        <v>487</v>
      </c>
      <c r="X42" s="63" t="s">
        <v>487</v>
      </c>
      <c r="Y42" s="63" t="s">
        <v>487</v>
      </c>
      <c r="Z42" s="63" t="s">
        <v>487</v>
      </c>
      <c r="AA42" s="64" t="s">
        <v>487</v>
      </c>
      <c r="AB42" s="50" t="s">
        <v>487</v>
      </c>
      <c r="AC42" s="51" t="s">
        <v>487</v>
      </c>
      <c r="AD42" s="51" t="s">
        <v>487</v>
      </c>
      <c r="AE42" s="51" t="s">
        <v>487</v>
      </c>
      <c r="AF42" s="51" t="s">
        <v>487</v>
      </c>
      <c r="AG42" s="52" t="s">
        <v>487</v>
      </c>
      <c r="AH42" s="53" t="s">
        <v>487</v>
      </c>
      <c r="AI42" s="54" t="s">
        <v>487</v>
      </c>
      <c r="AJ42" s="54" t="s">
        <v>487</v>
      </c>
      <c r="AK42" s="54" t="s">
        <v>487</v>
      </c>
      <c r="AL42" s="54" t="s">
        <v>487</v>
      </c>
      <c r="AN42" s="436"/>
      <c r="AO42" s="437"/>
      <c r="AP42" s="437"/>
      <c r="AQ42" s="437"/>
      <c r="AR42" s="437"/>
      <c r="AS42" s="437"/>
      <c r="AT42" s="442"/>
      <c r="AU42" s="442"/>
    </row>
    <row r="43" spans="2:47" ht="15.75" x14ac:dyDescent="0.25">
      <c r="B43" s="447"/>
      <c r="C43" s="447"/>
      <c r="D43" s="448"/>
      <c r="E43" s="421"/>
      <c r="F43" s="419"/>
      <c r="G43" s="419"/>
      <c r="H43" s="419"/>
      <c r="I43" s="419"/>
      <c r="J43" s="71" t="s">
        <v>487</v>
      </c>
      <c r="K43" s="72" t="s">
        <v>487</v>
      </c>
      <c r="L43" s="72" t="s">
        <v>487</v>
      </c>
      <c r="M43" s="72" t="s">
        <v>487</v>
      </c>
      <c r="N43" s="72" t="s">
        <v>487</v>
      </c>
      <c r="O43" s="73" t="s">
        <v>487</v>
      </c>
      <c r="P43" s="169" t="s">
        <v>487</v>
      </c>
      <c r="Q43" s="170" t="s">
        <v>487</v>
      </c>
      <c r="R43" s="170" t="s">
        <v>487</v>
      </c>
      <c r="S43" s="170" t="s">
        <v>487</v>
      </c>
      <c r="T43" s="170" t="s">
        <v>487</v>
      </c>
      <c r="U43" s="171" t="s">
        <v>487</v>
      </c>
      <c r="V43" s="169" t="s">
        <v>487</v>
      </c>
      <c r="W43" s="170" t="s">
        <v>487</v>
      </c>
      <c r="X43" s="63" t="s">
        <v>487</v>
      </c>
      <c r="Y43" s="63" t="s">
        <v>487</v>
      </c>
      <c r="Z43" s="63" t="s">
        <v>487</v>
      </c>
      <c r="AA43" s="64" t="s">
        <v>487</v>
      </c>
      <c r="AB43" s="50" t="s">
        <v>487</v>
      </c>
      <c r="AC43" s="51" t="s">
        <v>487</v>
      </c>
      <c r="AD43" s="51" t="s">
        <v>487</v>
      </c>
      <c r="AE43" s="51" t="s">
        <v>487</v>
      </c>
      <c r="AF43" s="51" t="s">
        <v>487</v>
      </c>
      <c r="AG43" s="52" t="s">
        <v>487</v>
      </c>
      <c r="AH43" s="53" t="s">
        <v>487</v>
      </c>
      <c r="AI43" s="54" t="s">
        <v>487</v>
      </c>
      <c r="AJ43" s="54" t="s">
        <v>487</v>
      </c>
      <c r="AK43" s="54" t="s">
        <v>487</v>
      </c>
      <c r="AL43" s="54" t="s">
        <v>487</v>
      </c>
      <c r="AN43" s="436"/>
      <c r="AO43" s="437"/>
      <c r="AP43" s="437"/>
      <c r="AQ43" s="437"/>
      <c r="AR43" s="437"/>
      <c r="AS43" s="437"/>
      <c r="AT43" s="442"/>
      <c r="AU43" s="442"/>
    </row>
    <row r="44" spans="2:47" ht="15.75" x14ac:dyDescent="0.25">
      <c r="B44" s="447"/>
      <c r="C44" s="447"/>
      <c r="D44" s="448"/>
      <c r="E44" s="421"/>
      <c r="F44" s="419"/>
      <c r="G44" s="419"/>
      <c r="H44" s="419"/>
      <c r="I44" s="419"/>
      <c r="J44" s="71" t="s">
        <v>487</v>
      </c>
      <c r="K44" s="72" t="s">
        <v>487</v>
      </c>
      <c r="L44" s="72" t="s">
        <v>487</v>
      </c>
      <c r="M44" s="72" t="s">
        <v>487</v>
      </c>
      <c r="N44" s="72" t="s">
        <v>487</v>
      </c>
      <c r="O44" s="73" t="s">
        <v>487</v>
      </c>
      <c r="P44" s="169" t="s">
        <v>487</v>
      </c>
      <c r="Q44" s="170" t="s">
        <v>487</v>
      </c>
      <c r="R44" s="170" t="s">
        <v>487</v>
      </c>
      <c r="S44" s="170" t="s">
        <v>487</v>
      </c>
      <c r="T44" s="170" t="s">
        <v>487</v>
      </c>
      <c r="U44" s="171" t="s">
        <v>487</v>
      </c>
      <c r="V44" s="169" t="s">
        <v>487</v>
      </c>
      <c r="W44" s="170" t="s">
        <v>487</v>
      </c>
      <c r="X44" s="63" t="s">
        <v>487</v>
      </c>
      <c r="Y44" s="63" t="s">
        <v>487</v>
      </c>
      <c r="Z44" s="63" t="s">
        <v>487</v>
      </c>
      <c r="AA44" s="64" t="s">
        <v>487</v>
      </c>
      <c r="AB44" s="50" t="s">
        <v>487</v>
      </c>
      <c r="AC44" s="51" t="s">
        <v>487</v>
      </c>
      <c r="AD44" s="51" t="s">
        <v>487</v>
      </c>
      <c r="AE44" s="51" t="s">
        <v>487</v>
      </c>
      <c r="AF44" s="51" t="s">
        <v>487</v>
      </c>
      <c r="AG44" s="52" t="s">
        <v>487</v>
      </c>
      <c r="AH44" s="53" t="s">
        <v>487</v>
      </c>
      <c r="AI44" s="54" t="s">
        <v>487</v>
      </c>
      <c r="AJ44" s="54" t="s">
        <v>487</v>
      </c>
      <c r="AK44" s="54" t="s">
        <v>487</v>
      </c>
      <c r="AL44" s="54" t="s">
        <v>487</v>
      </c>
      <c r="AN44" s="436"/>
      <c r="AO44" s="437"/>
      <c r="AP44" s="437"/>
      <c r="AQ44" s="437"/>
      <c r="AR44" s="437"/>
      <c r="AS44" s="437"/>
      <c r="AT44" s="442"/>
      <c r="AU44" s="442"/>
    </row>
    <row r="45" spans="2:47" ht="3" customHeight="1" thickBot="1" x14ac:dyDescent="0.3">
      <c r="B45" s="447"/>
      <c r="C45" s="447"/>
      <c r="D45" s="448"/>
      <c r="E45" s="421"/>
      <c r="F45" s="419"/>
      <c r="G45" s="419"/>
      <c r="H45" s="419"/>
      <c r="I45" s="419"/>
      <c r="J45" s="71" t="s">
        <v>487</v>
      </c>
      <c r="K45" s="72" t="s">
        <v>487</v>
      </c>
      <c r="L45" s="72" t="s">
        <v>487</v>
      </c>
      <c r="M45" s="72" t="s">
        <v>487</v>
      </c>
      <c r="N45" s="72" t="s">
        <v>487</v>
      </c>
      <c r="O45" s="73" t="s">
        <v>487</v>
      </c>
      <c r="P45" s="169" t="s">
        <v>487</v>
      </c>
      <c r="Q45" s="170" t="s">
        <v>487</v>
      </c>
      <c r="R45" s="170" t="s">
        <v>487</v>
      </c>
      <c r="S45" s="170" t="s">
        <v>487</v>
      </c>
      <c r="T45" s="170" t="s">
        <v>487</v>
      </c>
      <c r="U45" s="171" t="s">
        <v>487</v>
      </c>
      <c r="V45" s="169" t="s">
        <v>487</v>
      </c>
      <c r="W45" s="170" t="s">
        <v>487</v>
      </c>
      <c r="X45" s="63" t="s">
        <v>487</v>
      </c>
      <c r="Y45" s="63" t="s">
        <v>487</v>
      </c>
      <c r="Z45" s="63" t="s">
        <v>487</v>
      </c>
      <c r="AA45" s="64" t="s">
        <v>487</v>
      </c>
      <c r="AB45" s="50" t="s">
        <v>487</v>
      </c>
      <c r="AC45" s="51" t="s">
        <v>487</v>
      </c>
      <c r="AD45" s="51" t="s">
        <v>487</v>
      </c>
      <c r="AE45" s="51" t="s">
        <v>487</v>
      </c>
      <c r="AF45" s="51" t="s">
        <v>487</v>
      </c>
      <c r="AG45" s="52" t="s">
        <v>487</v>
      </c>
      <c r="AH45" s="53" t="s">
        <v>487</v>
      </c>
      <c r="AI45" s="54" t="s">
        <v>487</v>
      </c>
      <c r="AJ45" s="54" t="s">
        <v>487</v>
      </c>
      <c r="AK45" s="54" t="s">
        <v>487</v>
      </c>
      <c r="AL45" s="54" t="s">
        <v>487</v>
      </c>
      <c r="AN45" s="436"/>
      <c r="AO45" s="437"/>
      <c r="AP45" s="437"/>
      <c r="AQ45" s="437"/>
      <c r="AR45" s="437"/>
      <c r="AS45" s="438"/>
      <c r="AT45" s="35"/>
      <c r="AU45" s="35"/>
    </row>
    <row r="46" spans="2:47" ht="16.5" hidden="1" thickBot="1" x14ac:dyDescent="0.3">
      <c r="B46" s="447"/>
      <c r="C46" s="447"/>
      <c r="D46" s="448"/>
      <c r="E46" s="421"/>
      <c r="F46" s="419"/>
      <c r="G46" s="419"/>
      <c r="H46" s="419"/>
      <c r="I46" s="419"/>
      <c r="J46" s="71" t="s">
        <v>487</v>
      </c>
      <c r="K46" s="72" t="s">
        <v>487</v>
      </c>
      <c r="L46" s="72" t="s">
        <v>487</v>
      </c>
      <c r="M46" s="72" t="s">
        <v>487</v>
      </c>
      <c r="N46" s="72" t="s">
        <v>487</v>
      </c>
      <c r="O46" s="73" t="s">
        <v>487</v>
      </c>
      <c r="P46" s="62" t="s">
        <v>487</v>
      </c>
      <c r="Q46" s="63" t="s">
        <v>487</v>
      </c>
      <c r="R46" s="63" t="s">
        <v>487</v>
      </c>
      <c r="S46" s="63" t="s">
        <v>487</v>
      </c>
      <c r="T46" s="63" t="s">
        <v>487</v>
      </c>
      <c r="U46" s="64" t="s">
        <v>487</v>
      </c>
      <c r="V46" s="62" t="s">
        <v>487</v>
      </c>
      <c r="W46" s="63" t="s">
        <v>487</v>
      </c>
      <c r="X46" s="63" t="s">
        <v>487</v>
      </c>
      <c r="Y46" s="63" t="s">
        <v>487</v>
      </c>
      <c r="Z46" s="63" t="s">
        <v>487</v>
      </c>
      <c r="AA46" s="64" t="s">
        <v>487</v>
      </c>
      <c r="AB46" s="50" t="s">
        <v>487</v>
      </c>
      <c r="AC46" s="51" t="s">
        <v>487</v>
      </c>
      <c r="AD46" s="51" t="s">
        <v>487</v>
      </c>
      <c r="AE46" s="51" t="s">
        <v>487</v>
      </c>
      <c r="AF46" s="51" t="s">
        <v>487</v>
      </c>
      <c r="AG46" s="52" t="s">
        <v>487</v>
      </c>
      <c r="AH46" s="53" t="s">
        <v>487</v>
      </c>
      <c r="AI46" s="54" t="s">
        <v>487</v>
      </c>
      <c r="AJ46" s="54" t="s">
        <v>487</v>
      </c>
      <c r="AK46" s="54" t="s">
        <v>487</v>
      </c>
      <c r="AL46" s="54" t="s">
        <v>487</v>
      </c>
      <c r="AN46" s="436"/>
      <c r="AO46" s="437"/>
      <c r="AP46" s="437"/>
      <c r="AQ46" s="437"/>
      <c r="AR46" s="437"/>
      <c r="AS46" s="438"/>
    </row>
    <row r="47" spans="2:47" ht="16.5" hidden="1" thickBot="1" x14ac:dyDescent="0.3">
      <c r="B47" s="447"/>
      <c r="C47" s="447"/>
      <c r="D47" s="448"/>
      <c r="E47" s="422"/>
      <c r="F47" s="423"/>
      <c r="G47" s="423"/>
      <c r="H47" s="423"/>
      <c r="I47" s="423"/>
      <c r="J47" s="74" t="s">
        <v>487</v>
      </c>
      <c r="K47" s="75" t="s">
        <v>487</v>
      </c>
      <c r="L47" s="75" t="s">
        <v>487</v>
      </c>
      <c r="M47" s="75" t="s">
        <v>487</v>
      </c>
      <c r="N47" s="75" t="s">
        <v>487</v>
      </c>
      <c r="O47" s="76" t="s">
        <v>487</v>
      </c>
      <c r="P47" s="62" t="s">
        <v>487</v>
      </c>
      <c r="Q47" s="63" t="s">
        <v>487</v>
      </c>
      <c r="R47" s="63" t="s">
        <v>487</v>
      </c>
      <c r="S47" s="63" t="s">
        <v>487</v>
      </c>
      <c r="T47" s="63" t="s">
        <v>487</v>
      </c>
      <c r="U47" s="64" t="s">
        <v>487</v>
      </c>
      <c r="V47" s="65" t="s">
        <v>487</v>
      </c>
      <c r="W47" s="66" t="s">
        <v>487</v>
      </c>
      <c r="X47" s="66" t="s">
        <v>487</v>
      </c>
      <c r="Y47" s="66" t="s">
        <v>487</v>
      </c>
      <c r="Z47" s="66" t="s">
        <v>487</v>
      </c>
      <c r="AA47" s="67" t="s">
        <v>487</v>
      </c>
      <c r="AB47" s="55" t="s">
        <v>487</v>
      </c>
      <c r="AC47" s="56" t="s">
        <v>487</v>
      </c>
      <c r="AD47" s="56" t="s">
        <v>487</v>
      </c>
      <c r="AE47" s="56" t="s">
        <v>487</v>
      </c>
      <c r="AF47" s="56" t="s">
        <v>487</v>
      </c>
      <c r="AG47" s="57" t="s">
        <v>487</v>
      </c>
      <c r="AH47" s="58" t="s">
        <v>487</v>
      </c>
      <c r="AI47" s="59" t="s">
        <v>487</v>
      </c>
      <c r="AJ47" s="59" t="s">
        <v>487</v>
      </c>
      <c r="AK47" s="59" t="s">
        <v>487</v>
      </c>
      <c r="AL47" s="59" t="s">
        <v>487</v>
      </c>
      <c r="AN47" s="439"/>
      <c r="AO47" s="440"/>
      <c r="AP47" s="440"/>
      <c r="AQ47" s="440"/>
      <c r="AR47" s="440"/>
      <c r="AS47" s="441"/>
    </row>
    <row r="48" spans="2:47" ht="23.25" x14ac:dyDescent="0.35">
      <c r="B48" s="447"/>
      <c r="C48" s="447"/>
      <c r="D48" s="448"/>
      <c r="E48" s="415" t="s">
        <v>498</v>
      </c>
      <c r="F48" s="416"/>
      <c r="G48" s="416"/>
      <c r="H48" s="416"/>
      <c r="I48" s="417"/>
      <c r="J48" s="68" t="s">
        <v>487</v>
      </c>
      <c r="K48" s="69" t="s">
        <v>487</v>
      </c>
      <c r="L48" s="69" t="s">
        <v>487</v>
      </c>
      <c r="M48" s="69" t="s">
        <v>487</v>
      </c>
      <c r="N48" s="69" t="s">
        <v>487</v>
      </c>
      <c r="O48" s="70" t="s">
        <v>487</v>
      </c>
      <c r="P48" s="68" t="s">
        <v>487</v>
      </c>
      <c r="Q48" s="69" t="s">
        <v>487</v>
      </c>
      <c r="R48" s="69" t="s">
        <v>487</v>
      </c>
      <c r="S48" s="69" t="s">
        <v>487</v>
      </c>
      <c r="T48" s="69" t="s">
        <v>487</v>
      </c>
      <c r="U48" s="70" t="s">
        <v>487</v>
      </c>
      <c r="V48" s="166" t="s">
        <v>487</v>
      </c>
      <c r="W48" s="175" t="s">
        <v>487</v>
      </c>
      <c r="X48" s="60" t="s">
        <v>487</v>
      </c>
      <c r="Y48" s="60" t="s">
        <v>487</v>
      </c>
      <c r="Z48" s="60" t="s">
        <v>487</v>
      </c>
      <c r="AA48" s="61" t="s">
        <v>487</v>
      </c>
      <c r="AB48" s="45" t="s">
        <v>487</v>
      </c>
      <c r="AC48" s="46" t="s">
        <v>487</v>
      </c>
      <c r="AD48" s="46" t="s">
        <v>487</v>
      </c>
      <c r="AE48" s="46" t="s">
        <v>487</v>
      </c>
      <c r="AF48" s="46" t="s">
        <v>487</v>
      </c>
      <c r="AG48" s="47" t="s">
        <v>487</v>
      </c>
      <c r="AH48" s="48" t="s">
        <v>487</v>
      </c>
      <c r="AI48" s="49" t="s">
        <v>487</v>
      </c>
      <c r="AJ48" s="49" t="s">
        <v>487</v>
      </c>
      <c r="AK48" s="49" t="s">
        <v>487</v>
      </c>
      <c r="AL48" s="49" t="s">
        <v>487</v>
      </c>
    </row>
    <row r="49" spans="2:38" ht="15.75" x14ac:dyDescent="0.25">
      <c r="B49" s="447"/>
      <c r="C49" s="447"/>
      <c r="D49" s="448"/>
      <c r="E49" s="418"/>
      <c r="F49" s="419"/>
      <c r="G49" s="419"/>
      <c r="H49" s="419"/>
      <c r="I49" s="420"/>
      <c r="J49" s="71" t="s">
        <v>487</v>
      </c>
      <c r="K49" s="72" t="s">
        <v>487</v>
      </c>
      <c r="L49" s="72" t="s">
        <v>487</v>
      </c>
      <c r="M49" s="72" t="s">
        <v>487</v>
      </c>
      <c r="N49" s="72" t="s">
        <v>487</v>
      </c>
      <c r="O49" s="73" t="s">
        <v>487</v>
      </c>
      <c r="P49" s="71" t="s">
        <v>487</v>
      </c>
      <c r="Q49" s="72" t="s">
        <v>487</v>
      </c>
      <c r="R49" s="72" t="s">
        <v>487</v>
      </c>
      <c r="S49" s="72" t="s">
        <v>487</v>
      </c>
      <c r="T49" s="72" t="s">
        <v>487</v>
      </c>
      <c r="U49" s="73" t="s">
        <v>487</v>
      </c>
      <c r="V49" s="169" t="s">
        <v>487</v>
      </c>
      <c r="W49" s="170" t="s">
        <v>487</v>
      </c>
      <c r="X49" s="63" t="s">
        <v>487</v>
      </c>
      <c r="Y49" s="63" t="s">
        <v>487</v>
      </c>
      <c r="Z49" s="63" t="s">
        <v>487</v>
      </c>
      <c r="AA49" s="64" t="s">
        <v>487</v>
      </c>
      <c r="AB49" s="50" t="s">
        <v>487</v>
      </c>
      <c r="AC49" s="51" t="s">
        <v>487</v>
      </c>
      <c r="AD49" s="51" t="s">
        <v>487</v>
      </c>
      <c r="AE49" s="51" t="s">
        <v>487</v>
      </c>
      <c r="AF49" s="51" t="s">
        <v>487</v>
      </c>
      <c r="AG49" s="52" t="s">
        <v>487</v>
      </c>
      <c r="AH49" s="53" t="s">
        <v>487</v>
      </c>
      <c r="AI49" s="54" t="s">
        <v>487</v>
      </c>
      <c r="AJ49" s="54" t="s">
        <v>487</v>
      </c>
      <c r="AK49" s="54" t="s">
        <v>487</v>
      </c>
      <c r="AL49" s="54" t="s">
        <v>487</v>
      </c>
    </row>
    <row r="50" spans="2:38" ht="15.75" x14ac:dyDescent="0.25">
      <c r="B50" s="447"/>
      <c r="C50" s="447"/>
      <c r="D50" s="448"/>
      <c r="E50" s="418"/>
      <c r="F50" s="419"/>
      <c r="G50" s="419"/>
      <c r="H50" s="419"/>
      <c r="I50" s="420"/>
      <c r="J50" s="71" t="s">
        <v>487</v>
      </c>
      <c r="K50" s="72" t="s">
        <v>487</v>
      </c>
      <c r="L50" s="72" t="s">
        <v>487</v>
      </c>
      <c r="M50" s="72" t="s">
        <v>487</v>
      </c>
      <c r="N50" s="72" t="s">
        <v>487</v>
      </c>
      <c r="O50" s="73" t="s">
        <v>487</v>
      </c>
      <c r="P50" s="71" t="s">
        <v>487</v>
      </c>
      <c r="Q50" s="72" t="s">
        <v>487</v>
      </c>
      <c r="R50" s="72" t="s">
        <v>487</v>
      </c>
      <c r="S50" s="72" t="s">
        <v>487</v>
      </c>
      <c r="T50" s="72" t="s">
        <v>487</v>
      </c>
      <c r="U50" s="73" t="s">
        <v>487</v>
      </c>
      <c r="V50" s="169" t="s">
        <v>487</v>
      </c>
      <c r="W50" s="170" t="s">
        <v>487</v>
      </c>
      <c r="X50" s="63" t="s">
        <v>487</v>
      </c>
      <c r="Y50" s="63" t="s">
        <v>487</v>
      </c>
      <c r="Z50" s="63" t="s">
        <v>487</v>
      </c>
      <c r="AA50" s="64" t="s">
        <v>487</v>
      </c>
      <c r="AB50" s="50" t="s">
        <v>487</v>
      </c>
      <c r="AC50" s="51" t="s">
        <v>487</v>
      </c>
      <c r="AD50" s="51" t="s">
        <v>487</v>
      </c>
      <c r="AE50" s="51" t="s">
        <v>487</v>
      </c>
      <c r="AF50" s="51" t="s">
        <v>487</v>
      </c>
      <c r="AG50" s="52" t="s">
        <v>487</v>
      </c>
      <c r="AH50" s="53" t="s">
        <v>487</v>
      </c>
      <c r="AI50" s="54" t="s">
        <v>487</v>
      </c>
      <c r="AJ50" s="54" t="s">
        <v>487</v>
      </c>
      <c r="AK50" s="54" t="s">
        <v>487</v>
      </c>
      <c r="AL50" s="54" t="s">
        <v>487</v>
      </c>
    </row>
    <row r="51" spans="2:38" ht="15.75" x14ac:dyDescent="0.25">
      <c r="B51" s="447"/>
      <c r="C51" s="447"/>
      <c r="D51" s="448"/>
      <c r="E51" s="421"/>
      <c r="F51" s="419"/>
      <c r="G51" s="419"/>
      <c r="H51" s="419"/>
      <c r="I51" s="420"/>
      <c r="J51" s="71" t="s">
        <v>487</v>
      </c>
      <c r="K51" s="72" t="s">
        <v>487</v>
      </c>
      <c r="L51" s="72" t="s">
        <v>487</v>
      </c>
      <c r="M51" s="72" t="s">
        <v>487</v>
      </c>
      <c r="N51" s="72" t="s">
        <v>487</v>
      </c>
      <c r="O51" s="73" t="s">
        <v>487</v>
      </c>
      <c r="P51" s="71" t="s">
        <v>487</v>
      </c>
      <c r="Q51" s="72" t="s">
        <v>487</v>
      </c>
      <c r="R51" s="72" t="s">
        <v>487</v>
      </c>
      <c r="S51" s="72" t="s">
        <v>487</v>
      </c>
      <c r="T51" s="72" t="s">
        <v>487</v>
      </c>
      <c r="U51" s="73" t="s">
        <v>487</v>
      </c>
      <c r="V51" s="169" t="s">
        <v>487</v>
      </c>
      <c r="W51" s="170" t="s">
        <v>487</v>
      </c>
      <c r="X51" s="63" t="s">
        <v>487</v>
      </c>
      <c r="Y51" s="63" t="s">
        <v>487</v>
      </c>
      <c r="Z51" s="63" t="s">
        <v>487</v>
      </c>
      <c r="AA51" s="64" t="s">
        <v>487</v>
      </c>
      <c r="AB51" s="50" t="s">
        <v>487</v>
      </c>
      <c r="AC51" s="51" t="s">
        <v>487</v>
      </c>
      <c r="AD51" s="51" t="s">
        <v>487</v>
      </c>
      <c r="AE51" s="51" t="s">
        <v>487</v>
      </c>
      <c r="AF51" s="51" t="s">
        <v>487</v>
      </c>
      <c r="AG51" s="52" t="s">
        <v>487</v>
      </c>
      <c r="AH51" s="53" t="s">
        <v>487</v>
      </c>
      <c r="AI51" s="54" t="s">
        <v>487</v>
      </c>
      <c r="AJ51" s="54" t="s">
        <v>487</v>
      </c>
      <c r="AK51" s="54" t="s">
        <v>487</v>
      </c>
      <c r="AL51" s="54" t="s">
        <v>487</v>
      </c>
    </row>
    <row r="52" spans="2:38" ht="15.75" x14ac:dyDescent="0.25">
      <c r="B52" s="447"/>
      <c r="C52" s="447"/>
      <c r="D52" s="448"/>
      <c r="E52" s="421"/>
      <c r="F52" s="419"/>
      <c r="G52" s="419"/>
      <c r="H52" s="419"/>
      <c r="I52" s="420"/>
      <c r="J52" s="71" t="s">
        <v>487</v>
      </c>
      <c r="K52" s="72" t="s">
        <v>487</v>
      </c>
      <c r="L52" s="72" t="s">
        <v>487</v>
      </c>
      <c r="M52" s="72" t="s">
        <v>487</v>
      </c>
      <c r="N52" s="72" t="s">
        <v>487</v>
      </c>
      <c r="O52" s="73" t="s">
        <v>487</v>
      </c>
      <c r="P52" s="71" t="s">
        <v>487</v>
      </c>
      <c r="Q52" s="72" t="s">
        <v>487</v>
      </c>
      <c r="R52" s="72" t="s">
        <v>487</v>
      </c>
      <c r="S52" s="72" t="s">
        <v>487</v>
      </c>
      <c r="T52" s="72" t="s">
        <v>487</v>
      </c>
      <c r="U52" s="73" t="s">
        <v>487</v>
      </c>
      <c r="V52" s="169" t="s">
        <v>487</v>
      </c>
      <c r="W52" s="170" t="s">
        <v>487</v>
      </c>
      <c r="X52" s="63" t="s">
        <v>487</v>
      </c>
      <c r="Y52" s="63" t="s">
        <v>487</v>
      </c>
      <c r="Z52" s="63" t="s">
        <v>487</v>
      </c>
      <c r="AA52" s="64" t="s">
        <v>487</v>
      </c>
      <c r="AB52" s="50" t="s">
        <v>487</v>
      </c>
      <c r="AC52" s="51" t="s">
        <v>487</v>
      </c>
      <c r="AD52" s="51" t="s">
        <v>487</v>
      </c>
      <c r="AE52" s="51" t="s">
        <v>487</v>
      </c>
      <c r="AF52" s="51" t="s">
        <v>487</v>
      </c>
      <c r="AG52" s="52" t="s">
        <v>487</v>
      </c>
      <c r="AH52" s="53" t="s">
        <v>487</v>
      </c>
      <c r="AI52" s="54" t="s">
        <v>487</v>
      </c>
      <c r="AJ52" s="54" t="s">
        <v>487</v>
      </c>
      <c r="AK52" s="54" t="s">
        <v>487</v>
      </c>
      <c r="AL52" s="54" t="s">
        <v>487</v>
      </c>
    </row>
    <row r="53" spans="2:38" ht="5.25" customHeight="1" x14ac:dyDescent="0.25">
      <c r="B53" s="447"/>
      <c r="C53" s="447"/>
      <c r="D53" s="448"/>
      <c r="E53" s="421"/>
      <c r="F53" s="419"/>
      <c r="G53" s="419"/>
      <c r="H53" s="419"/>
      <c r="I53" s="420"/>
      <c r="J53" s="71" t="s">
        <v>487</v>
      </c>
      <c r="K53" s="72" t="s">
        <v>487</v>
      </c>
      <c r="L53" s="72" t="s">
        <v>487</v>
      </c>
      <c r="M53" s="72" t="s">
        <v>487</v>
      </c>
      <c r="N53" s="72" t="s">
        <v>487</v>
      </c>
      <c r="O53" s="73" t="s">
        <v>487</v>
      </c>
      <c r="P53" s="71" t="s">
        <v>487</v>
      </c>
      <c r="Q53" s="72" t="s">
        <v>487</v>
      </c>
      <c r="R53" s="72" t="s">
        <v>487</v>
      </c>
      <c r="S53" s="72" t="s">
        <v>487</v>
      </c>
      <c r="T53" s="72" t="s">
        <v>487</v>
      </c>
      <c r="U53" s="73" t="s">
        <v>487</v>
      </c>
      <c r="V53" s="169" t="s">
        <v>487</v>
      </c>
      <c r="W53" s="170" t="s">
        <v>487</v>
      </c>
      <c r="X53" s="63" t="s">
        <v>487</v>
      </c>
      <c r="Y53" s="63" t="s">
        <v>487</v>
      </c>
      <c r="Z53" s="63" t="s">
        <v>487</v>
      </c>
      <c r="AA53" s="64" t="s">
        <v>487</v>
      </c>
      <c r="AB53" s="50" t="s">
        <v>487</v>
      </c>
      <c r="AC53" s="51" t="s">
        <v>487</v>
      </c>
      <c r="AD53" s="51" t="s">
        <v>487</v>
      </c>
      <c r="AE53" s="51" t="s">
        <v>487</v>
      </c>
      <c r="AF53" s="51" t="s">
        <v>487</v>
      </c>
      <c r="AG53" s="52" t="s">
        <v>487</v>
      </c>
      <c r="AH53" s="53" t="s">
        <v>487</v>
      </c>
      <c r="AI53" s="54" t="s">
        <v>487</v>
      </c>
      <c r="AJ53" s="54" t="s">
        <v>487</v>
      </c>
      <c r="AK53" s="54" t="s">
        <v>487</v>
      </c>
      <c r="AL53" s="54" t="s">
        <v>487</v>
      </c>
    </row>
    <row r="54" spans="2:38" ht="3" hidden="1" customHeight="1" x14ac:dyDescent="0.25">
      <c r="B54" s="447"/>
      <c r="C54" s="447"/>
      <c r="D54" s="448"/>
      <c r="E54" s="421"/>
      <c r="F54" s="419"/>
      <c r="G54" s="419"/>
      <c r="H54" s="419"/>
      <c r="I54" s="420"/>
      <c r="J54" s="71" t="s">
        <v>487</v>
      </c>
      <c r="K54" s="72" t="s">
        <v>487</v>
      </c>
      <c r="L54" s="72" t="s">
        <v>487</v>
      </c>
      <c r="M54" s="72" t="s">
        <v>487</v>
      </c>
      <c r="N54" s="72" t="s">
        <v>487</v>
      </c>
      <c r="O54" s="73" t="s">
        <v>487</v>
      </c>
      <c r="P54" s="71" t="s">
        <v>487</v>
      </c>
      <c r="Q54" s="72" t="s">
        <v>487</v>
      </c>
      <c r="R54" s="72" t="s">
        <v>487</v>
      </c>
      <c r="S54" s="72" t="s">
        <v>487</v>
      </c>
      <c r="T54" s="72" t="s">
        <v>487</v>
      </c>
      <c r="U54" s="73" t="s">
        <v>487</v>
      </c>
      <c r="V54" s="169" t="s">
        <v>487</v>
      </c>
      <c r="W54" s="170" t="s">
        <v>487</v>
      </c>
      <c r="X54" s="63" t="s">
        <v>487</v>
      </c>
      <c r="Y54" s="63" t="s">
        <v>487</v>
      </c>
      <c r="Z54" s="63" t="s">
        <v>487</v>
      </c>
      <c r="AA54" s="64" t="s">
        <v>487</v>
      </c>
      <c r="AB54" s="50" t="s">
        <v>487</v>
      </c>
      <c r="AC54" s="51" t="s">
        <v>487</v>
      </c>
      <c r="AD54" s="51" t="s">
        <v>487</v>
      </c>
      <c r="AE54" s="51" t="s">
        <v>487</v>
      </c>
      <c r="AF54" s="51" t="s">
        <v>487</v>
      </c>
      <c r="AG54" s="52" t="s">
        <v>487</v>
      </c>
      <c r="AH54" s="53" t="s">
        <v>487</v>
      </c>
      <c r="AI54" s="54" t="s">
        <v>487</v>
      </c>
      <c r="AJ54" s="54" t="s">
        <v>487</v>
      </c>
      <c r="AK54" s="54" t="s">
        <v>487</v>
      </c>
      <c r="AL54" s="54" t="s">
        <v>487</v>
      </c>
    </row>
    <row r="55" spans="2:38" ht="15.75" hidden="1" x14ac:dyDescent="0.25">
      <c r="B55" s="447"/>
      <c r="C55" s="447"/>
      <c r="D55" s="448"/>
      <c r="E55" s="421"/>
      <c r="F55" s="419"/>
      <c r="G55" s="419"/>
      <c r="H55" s="419"/>
      <c r="I55" s="420"/>
      <c r="J55" s="71" t="s">
        <v>487</v>
      </c>
      <c r="K55" s="72" t="s">
        <v>487</v>
      </c>
      <c r="L55" s="72" t="s">
        <v>487</v>
      </c>
      <c r="M55" s="72" t="s">
        <v>487</v>
      </c>
      <c r="N55" s="72" t="s">
        <v>487</v>
      </c>
      <c r="O55" s="73" t="s">
        <v>487</v>
      </c>
      <c r="P55" s="71" t="s">
        <v>487</v>
      </c>
      <c r="Q55" s="72" t="s">
        <v>487</v>
      </c>
      <c r="R55" s="72" t="s">
        <v>487</v>
      </c>
      <c r="S55" s="72" t="s">
        <v>487</v>
      </c>
      <c r="T55" s="72" t="s">
        <v>487</v>
      </c>
      <c r="U55" s="73" t="s">
        <v>487</v>
      </c>
      <c r="V55" s="169" t="s">
        <v>487</v>
      </c>
      <c r="W55" s="170" t="s">
        <v>487</v>
      </c>
      <c r="X55" s="63" t="s">
        <v>487</v>
      </c>
      <c r="Y55" s="63" t="s">
        <v>487</v>
      </c>
      <c r="Z55" s="63" t="s">
        <v>487</v>
      </c>
      <c r="AA55" s="64" t="s">
        <v>487</v>
      </c>
      <c r="AB55" s="50" t="s">
        <v>487</v>
      </c>
      <c r="AC55" s="51" t="s">
        <v>487</v>
      </c>
      <c r="AD55" s="51" t="s">
        <v>487</v>
      </c>
      <c r="AE55" s="51" t="s">
        <v>487</v>
      </c>
      <c r="AF55" s="51" t="s">
        <v>487</v>
      </c>
      <c r="AG55" s="52" t="s">
        <v>487</v>
      </c>
      <c r="AH55" s="53" t="s">
        <v>487</v>
      </c>
      <c r="AI55" s="54" t="s">
        <v>487</v>
      </c>
      <c r="AJ55" s="54" t="s">
        <v>487</v>
      </c>
      <c r="AK55" s="54" t="s">
        <v>487</v>
      </c>
      <c r="AL55" s="54" t="s">
        <v>487</v>
      </c>
    </row>
    <row r="56" spans="2:38" ht="15.75" hidden="1" x14ac:dyDescent="0.25">
      <c r="B56" s="447"/>
      <c r="C56" s="447"/>
      <c r="D56" s="448"/>
      <c r="E56" s="421"/>
      <c r="F56" s="419"/>
      <c r="G56" s="419"/>
      <c r="H56" s="419"/>
      <c r="I56" s="420"/>
      <c r="J56" s="71" t="s">
        <v>487</v>
      </c>
      <c r="K56" s="72" t="s">
        <v>487</v>
      </c>
      <c r="L56" s="72" t="s">
        <v>487</v>
      </c>
      <c r="M56" s="72" t="s">
        <v>487</v>
      </c>
      <c r="N56" s="72" t="s">
        <v>487</v>
      </c>
      <c r="O56" s="73" t="s">
        <v>487</v>
      </c>
      <c r="P56" s="71" t="s">
        <v>487</v>
      </c>
      <c r="Q56" s="72" t="s">
        <v>487</v>
      </c>
      <c r="R56" s="72" t="s">
        <v>487</v>
      </c>
      <c r="S56" s="72" t="s">
        <v>487</v>
      </c>
      <c r="T56" s="72" t="s">
        <v>487</v>
      </c>
      <c r="U56" s="73" t="s">
        <v>487</v>
      </c>
      <c r="V56" s="169" t="s">
        <v>487</v>
      </c>
      <c r="W56" s="170" t="s">
        <v>487</v>
      </c>
      <c r="X56" s="63" t="s">
        <v>487</v>
      </c>
      <c r="Y56" s="63" t="s">
        <v>487</v>
      </c>
      <c r="Z56" s="63" t="s">
        <v>487</v>
      </c>
      <c r="AA56" s="64" t="s">
        <v>487</v>
      </c>
      <c r="AB56" s="50" t="s">
        <v>487</v>
      </c>
      <c r="AC56" s="51" t="s">
        <v>487</v>
      </c>
      <c r="AD56" s="51" t="s">
        <v>487</v>
      </c>
      <c r="AE56" s="51" t="s">
        <v>487</v>
      </c>
      <c r="AF56" s="51" t="s">
        <v>487</v>
      </c>
      <c r="AG56" s="52" t="s">
        <v>487</v>
      </c>
      <c r="AH56" s="53" t="s">
        <v>487</v>
      </c>
      <c r="AI56" s="54" t="s">
        <v>487</v>
      </c>
      <c r="AJ56" s="54" t="s">
        <v>487</v>
      </c>
      <c r="AK56" s="54" t="s">
        <v>487</v>
      </c>
      <c r="AL56" s="54" t="s">
        <v>487</v>
      </c>
    </row>
    <row r="57" spans="2:38" ht="16.5" thickBot="1" x14ac:dyDescent="0.3">
      <c r="B57" s="447"/>
      <c r="C57" s="447"/>
      <c r="D57" s="448"/>
      <c r="E57" s="422"/>
      <c r="F57" s="423"/>
      <c r="G57" s="423"/>
      <c r="H57" s="423"/>
      <c r="I57" s="424"/>
      <c r="J57" s="74" t="s">
        <v>487</v>
      </c>
      <c r="K57" s="75" t="s">
        <v>487</v>
      </c>
      <c r="L57" s="75" t="s">
        <v>487</v>
      </c>
      <c r="M57" s="75" t="s">
        <v>487</v>
      </c>
      <c r="N57" s="75" t="s">
        <v>487</v>
      </c>
      <c r="O57" s="76" t="s">
        <v>487</v>
      </c>
      <c r="P57" s="74" t="s">
        <v>487</v>
      </c>
      <c r="Q57" s="75" t="s">
        <v>487</v>
      </c>
      <c r="R57" s="75" t="s">
        <v>487</v>
      </c>
      <c r="S57" s="75" t="s">
        <v>487</v>
      </c>
      <c r="T57" s="75" t="s">
        <v>487</v>
      </c>
      <c r="U57" s="76" t="s">
        <v>487</v>
      </c>
      <c r="V57" s="172" t="s">
        <v>487</v>
      </c>
      <c r="W57" s="173" t="s">
        <v>487</v>
      </c>
      <c r="X57" s="66" t="s">
        <v>487</v>
      </c>
      <c r="Y57" s="66" t="s">
        <v>487</v>
      </c>
      <c r="Z57" s="66" t="s">
        <v>487</v>
      </c>
      <c r="AA57" s="67" t="s">
        <v>487</v>
      </c>
      <c r="AB57" s="55" t="s">
        <v>487</v>
      </c>
      <c r="AC57" s="56" t="s">
        <v>487</v>
      </c>
      <c r="AD57" s="56" t="s">
        <v>487</v>
      </c>
      <c r="AE57" s="56" t="s">
        <v>487</v>
      </c>
      <c r="AF57" s="56" t="s">
        <v>487</v>
      </c>
      <c r="AG57" s="57" t="s">
        <v>487</v>
      </c>
      <c r="AH57" s="53" t="s">
        <v>487</v>
      </c>
      <c r="AI57" s="54" t="s">
        <v>487</v>
      </c>
      <c r="AJ57" s="54" t="s">
        <v>487</v>
      </c>
      <c r="AK57" s="54" t="s">
        <v>487</v>
      </c>
      <c r="AL57" s="54" t="s">
        <v>487</v>
      </c>
    </row>
    <row r="58" spans="2:38" ht="15" customHeight="1" x14ac:dyDescent="0.25">
      <c r="J58" s="415" t="s">
        <v>499</v>
      </c>
      <c r="K58" s="416"/>
      <c r="L58" s="416"/>
      <c r="M58" s="416"/>
      <c r="N58" s="416"/>
      <c r="O58" s="417"/>
      <c r="P58" s="415" t="s">
        <v>500</v>
      </c>
      <c r="Q58" s="416"/>
      <c r="R58" s="416"/>
      <c r="S58" s="416"/>
      <c r="T58" s="416"/>
      <c r="U58" s="417"/>
      <c r="V58" s="415" t="s">
        <v>501</v>
      </c>
      <c r="W58" s="416"/>
      <c r="X58" s="416"/>
      <c r="Y58" s="416"/>
      <c r="Z58" s="416"/>
      <c r="AA58" s="417"/>
      <c r="AB58" s="415" t="s">
        <v>502</v>
      </c>
      <c r="AC58" s="443"/>
      <c r="AD58" s="416"/>
      <c r="AE58" s="416"/>
      <c r="AF58" s="416"/>
      <c r="AG58" s="416"/>
      <c r="AH58" s="415" t="s">
        <v>503</v>
      </c>
      <c r="AI58" s="416"/>
      <c r="AJ58" s="416"/>
      <c r="AK58" s="416"/>
      <c r="AL58" s="417"/>
    </row>
    <row r="59" spans="2:38" ht="15" customHeight="1" x14ac:dyDescent="0.25">
      <c r="J59" s="421"/>
      <c r="K59" s="419"/>
      <c r="L59" s="419"/>
      <c r="M59" s="419"/>
      <c r="N59" s="419"/>
      <c r="O59" s="420"/>
      <c r="P59" s="421"/>
      <c r="Q59" s="419"/>
      <c r="R59" s="419"/>
      <c r="S59" s="419"/>
      <c r="T59" s="419"/>
      <c r="U59" s="420"/>
      <c r="V59" s="421"/>
      <c r="W59" s="419"/>
      <c r="X59" s="419"/>
      <c r="Y59" s="419"/>
      <c r="Z59" s="419"/>
      <c r="AA59" s="420"/>
      <c r="AB59" s="421"/>
      <c r="AC59" s="419"/>
      <c r="AD59" s="419"/>
      <c r="AE59" s="419"/>
      <c r="AF59" s="419"/>
      <c r="AG59" s="419"/>
      <c r="AH59" s="418"/>
      <c r="AI59" s="419"/>
      <c r="AJ59" s="419"/>
      <c r="AK59" s="419"/>
      <c r="AL59" s="420"/>
    </row>
    <row r="60" spans="2:38" ht="15" customHeight="1" x14ac:dyDescent="0.25">
      <c r="J60" s="421"/>
      <c r="K60" s="419"/>
      <c r="L60" s="419"/>
      <c r="M60" s="419"/>
      <c r="N60" s="419"/>
      <c r="O60" s="420"/>
      <c r="P60" s="421"/>
      <c r="Q60" s="419"/>
      <c r="R60" s="419"/>
      <c r="S60" s="419"/>
      <c r="T60" s="419"/>
      <c r="U60" s="420"/>
      <c r="V60" s="421"/>
      <c r="W60" s="419"/>
      <c r="X60" s="419"/>
      <c r="Y60" s="419"/>
      <c r="Z60" s="419"/>
      <c r="AA60" s="420"/>
      <c r="AB60" s="421"/>
      <c r="AC60" s="419"/>
      <c r="AD60" s="419"/>
      <c r="AE60" s="419"/>
      <c r="AF60" s="419"/>
      <c r="AG60" s="419"/>
      <c r="AH60" s="418"/>
      <c r="AI60" s="419"/>
      <c r="AJ60" s="419"/>
      <c r="AK60" s="419"/>
      <c r="AL60" s="420"/>
    </row>
    <row r="61" spans="2:38" ht="15" customHeight="1" x14ac:dyDescent="0.25">
      <c r="J61" s="421"/>
      <c r="K61" s="419"/>
      <c r="L61" s="419"/>
      <c r="M61" s="419"/>
      <c r="N61" s="419"/>
      <c r="O61" s="420"/>
      <c r="P61" s="421"/>
      <c r="Q61" s="419"/>
      <c r="R61" s="419"/>
      <c r="S61" s="419"/>
      <c r="T61" s="419"/>
      <c r="U61" s="420"/>
      <c r="V61" s="421"/>
      <c r="W61" s="419"/>
      <c r="X61" s="419"/>
      <c r="Y61" s="419"/>
      <c r="Z61" s="419"/>
      <c r="AA61" s="420"/>
      <c r="AB61" s="421"/>
      <c r="AC61" s="419"/>
      <c r="AD61" s="419"/>
      <c r="AE61" s="419"/>
      <c r="AF61" s="419"/>
      <c r="AG61" s="419"/>
      <c r="AH61" s="421"/>
      <c r="AI61" s="419"/>
      <c r="AJ61" s="419"/>
      <c r="AK61" s="419"/>
      <c r="AL61" s="420"/>
    </row>
    <row r="62" spans="2:38" ht="15" customHeight="1" x14ac:dyDescent="0.25">
      <c r="J62" s="421"/>
      <c r="K62" s="419"/>
      <c r="L62" s="419"/>
      <c r="M62" s="419"/>
      <c r="N62" s="419"/>
      <c r="O62" s="420"/>
      <c r="P62" s="421"/>
      <c r="Q62" s="419"/>
      <c r="R62" s="419"/>
      <c r="S62" s="419"/>
      <c r="T62" s="419"/>
      <c r="U62" s="420"/>
      <c r="V62" s="421"/>
      <c r="W62" s="419"/>
      <c r="X62" s="419"/>
      <c r="Y62" s="419"/>
      <c r="Z62" s="419"/>
      <c r="AA62" s="420"/>
      <c r="AB62" s="421"/>
      <c r="AC62" s="419"/>
      <c r="AD62" s="419"/>
      <c r="AE62" s="419"/>
      <c r="AF62" s="419"/>
      <c r="AG62" s="419"/>
      <c r="AH62" s="421"/>
      <c r="AI62" s="419"/>
      <c r="AJ62" s="419"/>
      <c r="AK62" s="419"/>
      <c r="AL62" s="420"/>
    </row>
    <row r="63" spans="2:38" ht="28.5" customHeight="1" thickBot="1" x14ac:dyDescent="0.3">
      <c r="J63" s="422"/>
      <c r="K63" s="423"/>
      <c r="L63" s="423"/>
      <c r="M63" s="423"/>
      <c r="N63" s="423"/>
      <c r="O63" s="424"/>
      <c r="P63" s="422"/>
      <c r="Q63" s="423"/>
      <c r="R63" s="423"/>
      <c r="S63" s="423"/>
      <c r="T63" s="423"/>
      <c r="U63" s="424"/>
      <c r="V63" s="422"/>
      <c r="W63" s="423"/>
      <c r="X63" s="423"/>
      <c r="Y63" s="423"/>
      <c r="Z63" s="423"/>
      <c r="AA63" s="424"/>
      <c r="AB63" s="422"/>
      <c r="AC63" s="423"/>
      <c r="AD63" s="423"/>
      <c r="AE63" s="423"/>
      <c r="AF63" s="423"/>
      <c r="AG63" s="423"/>
      <c r="AH63" s="422"/>
      <c r="AI63" s="423"/>
      <c r="AJ63" s="423"/>
      <c r="AK63" s="423"/>
      <c r="AL63" s="424"/>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9" t="s">
        <v>251</v>
      </c>
      <c r="H1" s="129" t="s">
        <v>244</v>
      </c>
    </row>
    <row r="4" spans="2:26" x14ac:dyDescent="0.25">
      <c r="B4" t="s">
        <v>504</v>
      </c>
      <c r="C4" t="s">
        <v>496</v>
      </c>
      <c r="F4" t="s">
        <v>272</v>
      </c>
      <c r="G4" s="128" t="s">
        <v>505</v>
      </c>
      <c r="H4" s="128">
        <v>0.2</v>
      </c>
      <c r="I4" s="128"/>
      <c r="K4" s="128"/>
      <c r="Q4" t="s">
        <v>506</v>
      </c>
      <c r="R4" s="128">
        <v>0.5</v>
      </c>
      <c r="S4" s="129" t="s">
        <v>399</v>
      </c>
      <c r="T4" s="128">
        <v>0.3</v>
      </c>
      <c r="U4" s="129" t="s">
        <v>414</v>
      </c>
      <c r="V4" s="128">
        <v>0.4</v>
      </c>
      <c r="W4" s="129" t="s">
        <v>417</v>
      </c>
    </row>
    <row r="5" spans="2:26" x14ac:dyDescent="0.25">
      <c r="B5" t="s">
        <v>507</v>
      </c>
      <c r="C5" t="s">
        <v>496</v>
      </c>
      <c r="F5" t="s">
        <v>281</v>
      </c>
      <c r="G5" s="128" t="s">
        <v>505</v>
      </c>
      <c r="H5" s="128">
        <v>0.2</v>
      </c>
      <c r="I5" s="128"/>
      <c r="K5" s="128"/>
      <c r="Q5" t="s">
        <v>508</v>
      </c>
      <c r="R5" s="128">
        <v>0.45</v>
      </c>
      <c r="S5" s="129" t="s">
        <v>399</v>
      </c>
      <c r="T5" s="128">
        <v>0.36</v>
      </c>
      <c r="U5" s="129" t="s">
        <v>414</v>
      </c>
      <c r="V5" s="128">
        <v>0.4</v>
      </c>
      <c r="W5" s="129" t="s">
        <v>417</v>
      </c>
    </row>
    <row r="6" spans="2:26" x14ac:dyDescent="0.25">
      <c r="B6" t="s">
        <v>509</v>
      </c>
      <c r="C6" t="s">
        <v>417</v>
      </c>
      <c r="F6" t="s">
        <v>358</v>
      </c>
      <c r="G6" s="128" t="s">
        <v>401</v>
      </c>
      <c r="H6" s="128">
        <v>0.6</v>
      </c>
      <c r="I6" s="128" t="s">
        <v>510</v>
      </c>
      <c r="K6" s="128"/>
      <c r="Q6" t="s">
        <v>511</v>
      </c>
      <c r="R6" s="128">
        <v>0.4</v>
      </c>
      <c r="S6" s="129" t="s">
        <v>399</v>
      </c>
      <c r="T6" s="128">
        <v>0.36</v>
      </c>
      <c r="U6" s="129" t="s">
        <v>414</v>
      </c>
      <c r="V6" s="128">
        <v>0.4</v>
      </c>
      <c r="W6" s="129" t="s">
        <v>417</v>
      </c>
    </row>
    <row r="7" spans="2:26" x14ac:dyDescent="0.25">
      <c r="B7" t="s">
        <v>512</v>
      </c>
      <c r="C7" t="s">
        <v>513</v>
      </c>
      <c r="G7" s="128"/>
      <c r="I7" s="128"/>
      <c r="K7" s="128"/>
      <c r="Q7" t="s">
        <v>514</v>
      </c>
      <c r="R7" s="128">
        <v>0.35</v>
      </c>
      <c r="S7" s="129" t="s">
        <v>401</v>
      </c>
      <c r="T7" s="128">
        <v>0.42</v>
      </c>
      <c r="U7" s="129" t="s">
        <v>414</v>
      </c>
      <c r="V7" s="128">
        <v>0.4</v>
      </c>
      <c r="W7" s="129" t="s">
        <v>417</v>
      </c>
    </row>
    <row r="8" spans="2:26" x14ac:dyDescent="0.25">
      <c r="B8" t="s">
        <v>515</v>
      </c>
      <c r="C8" t="s">
        <v>488</v>
      </c>
      <c r="G8" s="128"/>
      <c r="I8" s="128"/>
      <c r="K8" s="128"/>
      <c r="Q8" t="s">
        <v>516</v>
      </c>
      <c r="R8" s="128">
        <v>0.35</v>
      </c>
      <c r="S8" s="129" t="s">
        <v>401</v>
      </c>
      <c r="T8" s="128">
        <v>0.6</v>
      </c>
      <c r="U8" s="129" t="s">
        <v>414</v>
      </c>
      <c r="V8" s="128">
        <v>0.26</v>
      </c>
      <c r="W8" s="129" t="s">
        <v>417</v>
      </c>
    </row>
    <row r="9" spans="2:26" x14ac:dyDescent="0.25">
      <c r="B9" t="s">
        <v>517</v>
      </c>
      <c r="C9" t="s">
        <v>496</v>
      </c>
      <c r="G9" s="128"/>
      <c r="I9" s="128"/>
      <c r="K9" s="128"/>
      <c r="Q9" t="s">
        <v>518</v>
      </c>
      <c r="R9" s="128">
        <v>0.3</v>
      </c>
      <c r="S9" s="129" t="s">
        <v>401</v>
      </c>
      <c r="T9" s="128">
        <v>0.6</v>
      </c>
      <c r="U9" s="129" t="s">
        <v>414</v>
      </c>
      <c r="V9" s="128">
        <v>0.3</v>
      </c>
      <c r="W9" s="129" t="s">
        <v>417</v>
      </c>
    </row>
    <row r="10" spans="2:26" x14ac:dyDescent="0.25">
      <c r="B10" t="s">
        <v>519</v>
      </c>
      <c r="C10" t="s">
        <v>417</v>
      </c>
    </row>
    <row r="11" spans="2:26" x14ac:dyDescent="0.25">
      <c r="B11" t="s">
        <v>520</v>
      </c>
      <c r="C11" t="s">
        <v>417</v>
      </c>
      <c r="F11" t="s">
        <v>504</v>
      </c>
      <c r="G11" s="129" t="s">
        <v>397</v>
      </c>
      <c r="H11" s="128">
        <v>0.1</v>
      </c>
      <c r="I11" s="129" t="s">
        <v>505</v>
      </c>
      <c r="J11" s="128">
        <v>0.2</v>
      </c>
      <c r="K11" s="129" t="s">
        <v>496</v>
      </c>
    </row>
    <row r="12" spans="2:26" x14ac:dyDescent="0.25">
      <c r="B12" t="s">
        <v>521</v>
      </c>
      <c r="C12" t="s">
        <v>513</v>
      </c>
      <c r="F12" t="s">
        <v>507</v>
      </c>
      <c r="G12" s="129" t="s">
        <v>397</v>
      </c>
      <c r="H12" s="128">
        <v>0.1</v>
      </c>
      <c r="I12" s="129" t="s">
        <v>414</v>
      </c>
      <c r="J12" s="128">
        <v>0.4</v>
      </c>
      <c r="K12" s="129" t="s">
        <v>496</v>
      </c>
      <c r="Q12" t="s">
        <v>243</v>
      </c>
      <c r="R12" t="s">
        <v>522</v>
      </c>
      <c r="S12" s="129" t="s">
        <v>194</v>
      </c>
      <c r="T12" t="s">
        <v>257</v>
      </c>
      <c r="U12" s="129" t="s">
        <v>258</v>
      </c>
      <c r="V12" t="s">
        <v>263</v>
      </c>
      <c r="W12" s="129" t="s">
        <v>244</v>
      </c>
      <c r="X12" t="s">
        <v>251</v>
      </c>
      <c r="Y12" s="129" t="s">
        <v>244</v>
      </c>
      <c r="Z12" t="s">
        <v>523</v>
      </c>
    </row>
    <row r="13" spans="2:26" x14ac:dyDescent="0.25">
      <c r="B13" t="s">
        <v>524</v>
      </c>
      <c r="C13" t="s">
        <v>488</v>
      </c>
      <c r="F13" t="s">
        <v>509</v>
      </c>
      <c r="G13" s="129" t="s">
        <v>397</v>
      </c>
      <c r="H13" s="128">
        <v>0.1</v>
      </c>
      <c r="I13" s="129" t="s">
        <v>417</v>
      </c>
      <c r="J13" s="128">
        <v>0.6</v>
      </c>
      <c r="K13" s="129" t="s">
        <v>417</v>
      </c>
      <c r="Q13" t="s">
        <v>397</v>
      </c>
      <c r="R13" t="s">
        <v>505</v>
      </c>
      <c r="S13" t="s">
        <v>496</v>
      </c>
      <c r="T13" t="s">
        <v>272</v>
      </c>
      <c r="U13" t="s">
        <v>334</v>
      </c>
      <c r="V13" t="s">
        <v>397</v>
      </c>
      <c r="W13" s="127">
        <v>0.1</v>
      </c>
      <c r="X13" t="s">
        <v>505</v>
      </c>
      <c r="Y13" s="127">
        <v>0.2</v>
      </c>
      <c r="Z13" t="s">
        <v>496</v>
      </c>
    </row>
    <row r="14" spans="2:26" x14ac:dyDescent="0.25">
      <c r="B14" t="s">
        <v>525</v>
      </c>
      <c r="C14" t="s">
        <v>417</v>
      </c>
      <c r="F14" t="s">
        <v>512</v>
      </c>
      <c r="G14" s="129" t="s">
        <v>397</v>
      </c>
      <c r="H14" s="128">
        <v>0.1</v>
      </c>
      <c r="I14" s="129" t="s">
        <v>344</v>
      </c>
      <c r="J14" s="128">
        <v>0.8</v>
      </c>
      <c r="K14" s="129" t="s">
        <v>491</v>
      </c>
      <c r="Q14" t="s">
        <v>397</v>
      </c>
      <c r="R14" t="s">
        <v>414</v>
      </c>
      <c r="S14" t="s">
        <v>496</v>
      </c>
      <c r="T14" t="s">
        <v>272</v>
      </c>
      <c r="U14" t="s">
        <v>334</v>
      </c>
      <c r="V14" t="s">
        <v>397</v>
      </c>
      <c r="W14" s="127">
        <v>0.1</v>
      </c>
      <c r="X14" t="s">
        <v>414</v>
      </c>
      <c r="Y14" s="127">
        <v>0.4</v>
      </c>
      <c r="Z14" t="s">
        <v>496</v>
      </c>
    </row>
    <row r="15" spans="2:26" x14ac:dyDescent="0.25">
      <c r="B15" t="s">
        <v>526</v>
      </c>
      <c r="C15" t="s">
        <v>417</v>
      </c>
      <c r="F15" t="s">
        <v>515</v>
      </c>
      <c r="G15" s="129" t="s">
        <v>397</v>
      </c>
      <c r="H15" s="128">
        <v>0.1</v>
      </c>
      <c r="I15" s="129" t="s">
        <v>424</v>
      </c>
      <c r="J15" s="128">
        <v>1</v>
      </c>
      <c r="K15" s="129" t="s">
        <v>488</v>
      </c>
      <c r="Q15" t="s">
        <v>397</v>
      </c>
      <c r="R15" t="s">
        <v>417</v>
      </c>
      <c r="S15" t="s">
        <v>417</v>
      </c>
      <c r="T15" t="s">
        <v>272</v>
      </c>
      <c r="U15" t="s">
        <v>334</v>
      </c>
      <c r="V15" t="s">
        <v>397</v>
      </c>
      <c r="W15" s="127">
        <v>0.1</v>
      </c>
      <c r="X15" t="s">
        <v>417</v>
      </c>
      <c r="Y15" s="127">
        <v>0.6</v>
      </c>
      <c r="Z15" t="s">
        <v>417</v>
      </c>
    </row>
    <row r="16" spans="2:26" x14ac:dyDescent="0.25">
      <c r="B16" t="s">
        <v>527</v>
      </c>
      <c r="C16" t="s">
        <v>417</v>
      </c>
      <c r="F16" t="s">
        <v>517</v>
      </c>
      <c r="G16" s="129" t="s">
        <v>397</v>
      </c>
      <c r="H16" s="128">
        <v>0.2</v>
      </c>
      <c r="I16" s="129" t="s">
        <v>505</v>
      </c>
      <c r="J16" s="128">
        <v>0.2</v>
      </c>
      <c r="K16" s="129" t="s">
        <v>496</v>
      </c>
      <c r="T16" t="s">
        <v>272</v>
      </c>
      <c r="U16" t="s">
        <v>334</v>
      </c>
    </row>
    <row r="17" spans="2:21" x14ac:dyDescent="0.25">
      <c r="B17" t="s">
        <v>528</v>
      </c>
      <c r="C17" t="s">
        <v>513</v>
      </c>
      <c r="F17" t="s">
        <v>519</v>
      </c>
      <c r="G17" s="129" t="s">
        <v>397</v>
      </c>
      <c r="H17" s="128">
        <v>0.2</v>
      </c>
      <c r="I17" s="129" t="s">
        <v>414</v>
      </c>
      <c r="J17" s="128">
        <v>0.4</v>
      </c>
      <c r="K17" s="129" t="s">
        <v>496</v>
      </c>
      <c r="R17" s="128">
        <v>0.5</v>
      </c>
      <c r="S17" s="127">
        <v>0.5</v>
      </c>
      <c r="T17" t="s">
        <v>272</v>
      </c>
      <c r="U17" t="s">
        <v>334</v>
      </c>
    </row>
    <row r="18" spans="2:21" x14ac:dyDescent="0.25">
      <c r="B18" t="s">
        <v>529</v>
      </c>
      <c r="C18" t="s">
        <v>488</v>
      </c>
      <c r="F18" t="s">
        <v>520</v>
      </c>
      <c r="G18" s="129" t="s">
        <v>397</v>
      </c>
      <c r="H18" s="128">
        <v>0.2</v>
      </c>
      <c r="I18" s="129" t="s">
        <v>417</v>
      </c>
      <c r="J18" s="128">
        <v>0.6</v>
      </c>
      <c r="K18" s="129" t="s">
        <v>417</v>
      </c>
      <c r="R18" s="128">
        <v>0.45</v>
      </c>
      <c r="S18" s="127">
        <v>0.35</v>
      </c>
      <c r="T18" t="s">
        <v>272</v>
      </c>
      <c r="U18" t="s">
        <v>334</v>
      </c>
    </row>
    <row r="19" spans="2:21" x14ac:dyDescent="0.25">
      <c r="B19" t="s">
        <v>530</v>
      </c>
      <c r="C19" t="s">
        <v>417</v>
      </c>
      <c r="F19" t="s">
        <v>521</v>
      </c>
      <c r="G19" s="129" t="s">
        <v>397</v>
      </c>
      <c r="H19" s="128">
        <v>0.2</v>
      </c>
      <c r="I19" s="129" t="s">
        <v>344</v>
      </c>
      <c r="J19" s="128">
        <v>0.8</v>
      </c>
      <c r="K19" s="129" t="s">
        <v>491</v>
      </c>
      <c r="R19" s="128">
        <v>0.4</v>
      </c>
      <c r="T19" t="s">
        <v>272</v>
      </c>
      <c r="U19" t="s">
        <v>334</v>
      </c>
    </row>
    <row r="20" spans="2:21" x14ac:dyDescent="0.25">
      <c r="B20" t="s">
        <v>531</v>
      </c>
      <c r="C20" t="s">
        <v>417</v>
      </c>
      <c r="F20" t="s">
        <v>524</v>
      </c>
      <c r="G20" s="129" t="s">
        <v>397</v>
      </c>
      <c r="H20" s="128">
        <v>0.2</v>
      </c>
      <c r="I20" s="129" t="s">
        <v>424</v>
      </c>
      <c r="J20" s="128">
        <v>1</v>
      </c>
      <c r="K20" s="129" t="s">
        <v>488</v>
      </c>
      <c r="R20" s="128">
        <v>0.35</v>
      </c>
      <c r="T20" t="s">
        <v>272</v>
      </c>
      <c r="U20" t="s">
        <v>334</v>
      </c>
    </row>
    <row r="21" spans="2:21" x14ac:dyDescent="0.25">
      <c r="B21" t="s">
        <v>532</v>
      </c>
      <c r="C21" t="s">
        <v>513</v>
      </c>
      <c r="F21" t="s">
        <v>525</v>
      </c>
      <c r="G21" s="129" t="s">
        <v>399</v>
      </c>
      <c r="H21" s="128">
        <v>0.3</v>
      </c>
      <c r="I21" s="129" t="s">
        <v>505</v>
      </c>
      <c r="J21" s="128">
        <v>0.2</v>
      </c>
      <c r="K21" s="129" t="s">
        <v>496</v>
      </c>
      <c r="R21" s="128">
        <v>0.35</v>
      </c>
      <c r="T21" t="s">
        <v>272</v>
      </c>
      <c r="U21" t="s">
        <v>334</v>
      </c>
    </row>
    <row r="22" spans="2:21" x14ac:dyDescent="0.25">
      <c r="B22" t="s">
        <v>533</v>
      </c>
      <c r="C22" t="s">
        <v>513</v>
      </c>
      <c r="F22" t="s">
        <v>526</v>
      </c>
      <c r="G22" s="129" t="s">
        <v>399</v>
      </c>
      <c r="H22" s="128">
        <v>0.3</v>
      </c>
      <c r="I22" s="129" t="s">
        <v>414</v>
      </c>
      <c r="J22" s="128">
        <v>0.4</v>
      </c>
      <c r="K22" s="129" t="s">
        <v>417</v>
      </c>
      <c r="R22" s="128">
        <v>0.3</v>
      </c>
      <c r="T22" t="s">
        <v>272</v>
      </c>
      <c r="U22" t="s">
        <v>334</v>
      </c>
    </row>
    <row r="23" spans="2:21" x14ac:dyDescent="0.25">
      <c r="B23" t="s">
        <v>534</v>
      </c>
      <c r="C23" t="s">
        <v>488</v>
      </c>
      <c r="F23" t="s">
        <v>527</v>
      </c>
      <c r="G23" s="129" t="s">
        <v>399</v>
      </c>
      <c r="H23" s="128">
        <v>0.3</v>
      </c>
      <c r="I23" s="129" t="s">
        <v>417</v>
      </c>
      <c r="J23" s="128">
        <v>0.6</v>
      </c>
      <c r="K23" s="129" t="s">
        <v>417</v>
      </c>
      <c r="T23" t="s">
        <v>272</v>
      </c>
      <c r="U23" t="s">
        <v>334</v>
      </c>
    </row>
    <row r="24" spans="2:21" x14ac:dyDescent="0.25">
      <c r="B24" t="s">
        <v>535</v>
      </c>
      <c r="C24" t="s">
        <v>513</v>
      </c>
      <c r="F24" t="s">
        <v>528</v>
      </c>
      <c r="G24" s="129" t="s">
        <v>399</v>
      </c>
      <c r="H24" s="128">
        <v>0.3</v>
      </c>
      <c r="I24" s="129" t="s">
        <v>344</v>
      </c>
      <c r="J24" s="128">
        <v>0.8</v>
      </c>
      <c r="K24" s="129" t="s">
        <v>491</v>
      </c>
      <c r="T24" t="s">
        <v>272</v>
      </c>
      <c r="U24" t="s">
        <v>334</v>
      </c>
    </row>
    <row r="25" spans="2:21" x14ac:dyDescent="0.25">
      <c r="B25" t="s">
        <v>536</v>
      </c>
      <c r="C25" t="s">
        <v>513</v>
      </c>
      <c r="F25" t="s">
        <v>529</v>
      </c>
      <c r="G25" s="129" t="s">
        <v>399</v>
      </c>
      <c r="H25" s="128">
        <v>0.3</v>
      </c>
      <c r="I25" s="129" t="s">
        <v>424</v>
      </c>
      <c r="J25" s="128">
        <v>1</v>
      </c>
      <c r="K25" s="129" t="s">
        <v>488</v>
      </c>
    </row>
    <row r="26" spans="2:21" x14ac:dyDescent="0.25">
      <c r="B26" t="s">
        <v>537</v>
      </c>
      <c r="C26" t="s">
        <v>513</v>
      </c>
      <c r="F26" t="s">
        <v>530</v>
      </c>
      <c r="G26" s="129" t="s">
        <v>399</v>
      </c>
      <c r="H26" s="128">
        <v>0.4</v>
      </c>
      <c r="I26" s="129" t="s">
        <v>505</v>
      </c>
      <c r="J26" s="128">
        <v>0.2</v>
      </c>
      <c r="K26" s="129" t="s">
        <v>496</v>
      </c>
    </row>
    <row r="27" spans="2:21" x14ac:dyDescent="0.25">
      <c r="B27" t="s">
        <v>538</v>
      </c>
      <c r="C27" t="s">
        <v>513</v>
      </c>
      <c r="F27" t="s">
        <v>531</v>
      </c>
      <c r="G27" s="129" t="s">
        <v>399</v>
      </c>
      <c r="H27" s="128">
        <v>0.4</v>
      </c>
      <c r="I27" s="129" t="s">
        <v>414</v>
      </c>
      <c r="J27" s="128">
        <v>0.4</v>
      </c>
      <c r="K27" s="129" t="s">
        <v>417</v>
      </c>
    </row>
    <row r="28" spans="2:21" x14ac:dyDescent="0.25">
      <c r="B28" t="s">
        <v>539</v>
      </c>
      <c r="C28" t="s">
        <v>488</v>
      </c>
      <c r="F28" t="s">
        <v>532</v>
      </c>
      <c r="G28" s="129" t="s">
        <v>399</v>
      </c>
      <c r="H28" s="128">
        <v>0.4</v>
      </c>
      <c r="I28" s="129" t="s">
        <v>417</v>
      </c>
      <c r="J28" s="128">
        <v>0.6</v>
      </c>
      <c r="K28" s="129" t="s">
        <v>417</v>
      </c>
    </row>
    <row r="29" spans="2:21" x14ac:dyDescent="0.25">
      <c r="F29" t="s">
        <v>533</v>
      </c>
      <c r="G29" s="129" t="s">
        <v>399</v>
      </c>
      <c r="H29" s="128">
        <v>0.4</v>
      </c>
      <c r="I29" s="129" t="s">
        <v>344</v>
      </c>
      <c r="J29" s="128">
        <v>0.8</v>
      </c>
      <c r="K29" s="129" t="s">
        <v>491</v>
      </c>
    </row>
    <row r="30" spans="2:21" x14ac:dyDescent="0.25">
      <c r="F30" t="s">
        <v>534</v>
      </c>
      <c r="G30" s="129" t="s">
        <v>399</v>
      </c>
      <c r="H30" s="128">
        <v>0.4</v>
      </c>
      <c r="I30" s="129" t="s">
        <v>424</v>
      </c>
      <c r="J30" s="128">
        <v>1</v>
      </c>
      <c r="K30" s="129" t="s">
        <v>488</v>
      </c>
    </row>
    <row r="31" spans="2:21" x14ac:dyDescent="0.25">
      <c r="F31" t="s">
        <v>540</v>
      </c>
      <c r="G31" s="129" t="s">
        <v>401</v>
      </c>
      <c r="H31" s="128">
        <v>0.5</v>
      </c>
      <c r="I31" s="129" t="s">
        <v>505</v>
      </c>
      <c r="J31" s="128">
        <v>0.2</v>
      </c>
      <c r="K31" s="129" t="s">
        <v>417</v>
      </c>
    </row>
    <row r="32" spans="2:21" x14ac:dyDescent="0.25">
      <c r="F32" t="s">
        <v>541</v>
      </c>
      <c r="G32" s="129" t="s">
        <v>401</v>
      </c>
      <c r="H32" s="128">
        <v>0.5</v>
      </c>
      <c r="I32" s="129" t="s">
        <v>414</v>
      </c>
      <c r="J32" s="128">
        <v>0.4</v>
      </c>
      <c r="K32" s="129" t="s">
        <v>417</v>
      </c>
    </row>
    <row r="33" spans="6:11" x14ac:dyDescent="0.25">
      <c r="F33" t="s">
        <v>542</v>
      </c>
      <c r="G33" s="129" t="s">
        <v>401</v>
      </c>
      <c r="H33" s="128">
        <v>0.5</v>
      </c>
      <c r="I33" s="129" t="s">
        <v>417</v>
      </c>
      <c r="J33" s="128">
        <v>0.6</v>
      </c>
      <c r="K33" s="129" t="s">
        <v>417</v>
      </c>
    </row>
    <row r="34" spans="6:11" x14ac:dyDescent="0.25">
      <c r="F34" t="s">
        <v>543</v>
      </c>
      <c r="G34" s="129" t="s">
        <v>401</v>
      </c>
      <c r="H34" s="128">
        <v>0.5</v>
      </c>
      <c r="I34" s="129" t="s">
        <v>344</v>
      </c>
      <c r="J34" s="128">
        <v>0.8</v>
      </c>
      <c r="K34" s="129" t="s">
        <v>491</v>
      </c>
    </row>
    <row r="35" spans="6:11" x14ac:dyDescent="0.25">
      <c r="F35" t="s">
        <v>544</v>
      </c>
      <c r="G35" s="129" t="s">
        <v>401</v>
      </c>
      <c r="H35" s="128">
        <v>0.5</v>
      </c>
      <c r="I35" s="129" t="s">
        <v>424</v>
      </c>
      <c r="J35" s="128">
        <v>1</v>
      </c>
      <c r="K35" s="129" t="s">
        <v>488</v>
      </c>
    </row>
    <row r="37" spans="6:11" ht="45" x14ac:dyDescent="0.25">
      <c r="G37" s="130" t="s">
        <v>545</v>
      </c>
    </row>
    <row r="38" spans="6:11" ht="105" x14ac:dyDescent="0.25">
      <c r="G38" s="130" t="s">
        <v>546</v>
      </c>
    </row>
    <row r="39" spans="6:11" ht="75" x14ac:dyDescent="0.25">
      <c r="G39" s="130" t="s">
        <v>547</v>
      </c>
    </row>
    <row r="40" spans="6:11" ht="75" x14ac:dyDescent="0.25">
      <c r="G40" s="130" t="s">
        <v>548</v>
      </c>
    </row>
    <row r="41" spans="6:11" ht="75" x14ac:dyDescent="0.25">
      <c r="G41" s="130" t="s">
        <v>549</v>
      </c>
    </row>
    <row r="42" spans="6:11" ht="45" x14ac:dyDescent="0.25">
      <c r="G42" s="130" t="s">
        <v>550</v>
      </c>
    </row>
    <row r="43" spans="6:11" ht="105" x14ac:dyDescent="0.25">
      <c r="G43" s="130" t="s">
        <v>551</v>
      </c>
    </row>
    <row r="44" spans="6:11" ht="75" x14ac:dyDescent="0.25">
      <c r="G44" s="130" t="s">
        <v>552</v>
      </c>
    </row>
    <row r="45" spans="6:11" ht="75" x14ac:dyDescent="0.25">
      <c r="G45" s="130" t="s">
        <v>553</v>
      </c>
    </row>
    <row r="46" spans="6:11" ht="75" x14ac:dyDescent="0.25">
      <c r="G46" s="130" t="s">
        <v>554</v>
      </c>
    </row>
    <row r="47" spans="6:11" ht="45" x14ac:dyDescent="0.25">
      <c r="G47" s="130" t="s">
        <v>555</v>
      </c>
    </row>
    <row r="48" spans="6:11" ht="105" x14ac:dyDescent="0.25">
      <c r="G48" s="130" t="s">
        <v>556</v>
      </c>
    </row>
    <row r="49" spans="7:7" ht="75" x14ac:dyDescent="0.25">
      <c r="G49" s="130" t="s">
        <v>557</v>
      </c>
    </row>
    <row r="50" spans="7:7" ht="75" x14ac:dyDescent="0.25">
      <c r="G50" s="130" t="s">
        <v>558</v>
      </c>
    </row>
    <row r="51" spans="7:7" ht="75" x14ac:dyDescent="0.25">
      <c r="G51" s="130" t="s">
        <v>559</v>
      </c>
    </row>
    <row r="52" spans="7:7" ht="45" x14ac:dyDescent="0.25">
      <c r="G52" s="130" t="s">
        <v>560</v>
      </c>
    </row>
    <row r="53" spans="7:7" ht="105" x14ac:dyDescent="0.25">
      <c r="G53" s="130" t="s">
        <v>561</v>
      </c>
    </row>
    <row r="54" spans="7:7" ht="75" x14ac:dyDescent="0.25">
      <c r="G54" s="130" t="s">
        <v>562</v>
      </c>
    </row>
    <row r="55" spans="7:7" ht="75" x14ac:dyDescent="0.25">
      <c r="G55" s="130" t="s">
        <v>563</v>
      </c>
    </row>
    <row r="56" spans="7:7" ht="75" x14ac:dyDescent="0.25">
      <c r="G56" s="130" t="s">
        <v>564</v>
      </c>
    </row>
    <row r="57" spans="7:7" ht="45" x14ac:dyDescent="0.25">
      <c r="G57" s="130" t="s">
        <v>565</v>
      </c>
    </row>
    <row r="58" spans="7:7" ht="105" x14ac:dyDescent="0.25">
      <c r="G58" s="130" t="s">
        <v>566</v>
      </c>
    </row>
    <row r="59" spans="7:7" ht="75" x14ac:dyDescent="0.25">
      <c r="G59" s="130" t="s">
        <v>567</v>
      </c>
    </row>
    <row r="60" spans="7:7" ht="75" x14ac:dyDescent="0.25">
      <c r="G60" s="130" t="s">
        <v>568</v>
      </c>
    </row>
    <row r="61" spans="7:7" ht="75" x14ac:dyDescent="0.25">
      <c r="G61" s="130" t="s">
        <v>569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3" t="s">
        <v>570</v>
      </c>
      <c r="C2" s="3" t="s">
        <v>571</v>
      </c>
      <c r="D2" s="3" t="s">
        <v>572</v>
      </c>
      <c r="E2" s="5" t="s">
        <v>573</v>
      </c>
      <c r="F2" s="3" t="s">
        <v>574</v>
      </c>
      <c r="G2" s="3" t="s">
        <v>575</v>
      </c>
      <c r="H2" s="3" t="s">
        <v>576</v>
      </c>
      <c r="I2" s="3" t="s">
        <v>577</v>
      </c>
      <c r="J2" s="3" t="s">
        <v>578</v>
      </c>
      <c r="K2" s="3" t="s">
        <v>579</v>
      </c>
    </row>
    <row r="3" spans="2:11" ht="30" x14ac:dyDescent="0.25">
      <c r="B3" t="s">
        <v>580</v>
      </c>
      <c r="C3" s="77" t="s">
        <v>308</v>
      </c>
      <c r="D3" s="4" t="s">
        <v>413</v>
      </c>
      <c r="E3" t="s">
        <v>272</v>
      </c>
      <c r="F3" t="s">
        <v>334</v>
      </c>
      <c r="G3" t="s">
        <v>274</v>
      </c>
      <c r="H3" t="s">
        <v>275</v>
      </c>
      <c r="I3" t="s">
        <v>276</v>
      </c>
      <c r="J3" t="s">
        <v>581</v>
      </c>
      <c r="K3" t="s">
        <v>582</v>
      </c>
    </row>
    <row r="4" spans="2:11" ht="75" x14ac:dyDescent="0.25">
      <c r="B4" s="139" t="s">
        <v>428</v>
      </c>
      <c r="C4" t="s">
        <v>320</v>
      </c>
      <c r="D4" s="4" t="s">
        <v>416</v>
      </c>
      <c r="E4" t="s">
        <v>281</v>
      </c>
      <c r="F4" t="s">
        <v>273</v>
      </c>
      <c r="G4" t="s">
        <v>338</v>
      </c>
      <c r="H4" t="s">
        <v>315</v>
      </c>
      <c r="I4" t="s">
        <v>339</v>
      </c>
      <c r="J4" t="s">
        <v>583</v>
      </c>
      <c r="K4" t="s">
        <v>277</v>
      </c>
    </row>
    <row r="5" spans="2:11" ht="60" x14ac:dyDescent="0.25">
      <c r="B5" s="139" t="s">
        <v>434</v>
      </c>
      <c r="C5" t="s">
        <v>269</v>
      </c>
      <c r="D5" s="4" t="s">
        <v>420</v>
      </c>
      <c r="E5" t="s">
        <v>358</v>
      </c>
      <c r="K5" t="s">
        <v>310</v>
      </c>
    </row>
    <row r="6" spans="2:11" ht="45" x14ac:dyDescent="0.25">
      <c r="B6" s="139" t="s">
        <v>454</v>
      </c>
      <c r="C6" t="s">
        <v>331</v>
      </c>
      <c r="D6" s="4" t="s">
        <v>423</v>
      </c>
      <c r="K6" t="s">
        <v>291</v>
      </c>
    </row>
    <row r="7" spans="2:11" ht="60" x14ac:dyDescent="0.25">
      <c r="B7" s="139" t="s">
        <v>284</v>
      </c>
      <c r="C7" t="s">
        <v>584</v>
      </c>
      <c r="D7" s="78" t="s">
        <v>427</v>
      </c>
    </row>
    <row r="8" spans="2:11" ht="30" x14ac:dyDescent="0.25">
      <c r="B8" s="139" t="s">
        <v>265</v>
      </c>
      <c r="C8" t="s">
        <v>288</v>
      </c>
      <c r="D8" s="4" t="s">
        <v>429</v>
      </c>
    </row>
    <row r="9" spans="2:11" ht="30" x14ac:dyDescent="0.25">
      <c r="B9" s="139" t="s">
        <v>297</v>
      </c>
      <c r="C9" t="s">
        <v>585</v>
      </c>
      <c r="D9" s="4" t="s">
        <v>430</v>
      </c>
    </row>
    <row r="10" spans="2:11" ht="30" x14ac:dyDescent="0.25">
      <c r="C10" t="s">
        <v>301</v>
      </c>
      <c r="D10" s="4" t="s">
        <v>431</v>
      </c>
    </row>
    <row r="11" spans="2:11" ht="30" x14ac:dyDescent="0.25">
      <c r="D11" s="4" t="s">
        <v>432</v>
      </c>
    </row>
    <row r="12" spans="2:11" ht="30" x14ac:dyDescent="0.25">
      <c r="D12" s="4" t="s">
        <v>433</v>
      </c>
    </row>
    <row r="13" spans="2:11" ht="30" x14ac:dyDescent="0.25">
      <c r="D13" s="220" t="s">
        <v>435</v>
      </c>
    </row>
    <row r="14" spans="2:11" ht="30" x14ac:dyDescent="0.25">
      <c r="D14" s="220" t="s">
        <v>436</v>
      </c>
    </row>
    <row r="15" spans="2:11" ht="30" x14ac:dyDescent="0.25">
      <c r="D15" s="220" t="s">
        <v>437</v>
      </c>
    </row>
    <row r="16" spans="2:11" ht="30" x14ac:dyDescent="0.25">
      <c r="D16" s="220" t="s">
        <v>438</v>
      </c>
    </row>
    <row r="17" spans="4:4" ht="30" x14ac:dyDescent="0.25">
      <c r="D17" s="220" t="s">
        <v>439</v>
      </c>
    </row>
    <row r="18" spans="4:4" ht="60" x14ac:dyDescent="0.25">
      <c r="D18" s="77" t="s">
        <v>586</v>
      </c>
    </row>
    <row r="19" spans="4:4" ht="60" x14ac:dyDescent="0.25">
      <c r="D19" s="77" t="s">
        <v>587</v>
      </c>
    </row>
    <row r="20" spans="4:4" ht="30" x14ac:dyDescent="0.25">
      <c r="D20" s="130" t="s">
        <v>441</v>
      </c>
    </row>
    <row r="21" spans="4:4" ht="30" x14ac:dyDescent="0.25">
      <c r="D21" s="130" t="s">
        <v>588</v>
      </c>
    </row>
    <row r="22" spans="4:4" ht="30" x14ac:dyDescent="0.25">
      <c r="D22" s="130" t="s">
        <v>289</v>
      </c>
    </row>
    <row r="23" spans="4:4" ht="30" x14ac:dyDescent="0.25">
      <c r="D23" s="130" t="s">
        <v>321</v>
      </c>
    </row>
    <row r="24" spans="4:4" ht="45" x14ac:dyDescent="0.25">
      <c r="D24" s="130" t="s">
        <v>332</v>
      </c>
    </row>
    <row r="25" spans="4:4" ht="45" x14ac:dyDescent="0.25">
      <c r="D25" s="130" t="s">
        <v>270</v>
      </c>
    </row>
    <row r="26" spans="4:4" ht="60" x14ac:dyDescent="0.25">
      <c r="D26" s="130" t="s">
        <v>458</v>
      </c>
    </row>
    <row r="27" spans="4:4" ht="45" x14ac:dyDescent="0.25">
      <c r="D27" s="130" t="s">
        <v>589</v>
      </c>
    </row>
    <row r="28" spans="4:4" ht="45" x14ac:dyDescent="0.25">
      <c r="D28" s="130" t="s">
        <v>590</v>
      </c>
    </row>
    <row r="29" spans="4:4" ht="45" x14ac:dyDescent="0.25">
      <c r="D29" s="130" t="s">
        <v>302</v>
      </c>
    </row>
    <row r="30" spans="4:4" ht="45" x14ac:dyDescent="0.25">
      <c r="D30" s="130" t="s">
        <v>591</v>
      </c>
    </row>
    <row r="31" spans="4:4" ht="45" x14ac:dyDescent="0.25">
      <c r="D31" s="130" t="s">
        <v>592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8"/>
  <sheetViews>
    <sheetView topLeftCell="E6" zoomScale="90" zoomScaleNormal="90" workbookViewId="0">
      <selection activeCell="O9" sqref="O9:T58"/>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42"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x14ac:dyDescent="0.3">
      <c r="A1" s="362"/>
      <c r="B1" s="363"/>
      <c r="C1" s="363"/>
      <c r="D1" s="510" t="s">
        <v>593</v>
      </c>
      <c r="E1" s="510"/>
      <c r="F1" s="510"/>
      <c r="G1" s="510"/>
      <c r="H1" s="510"/>
      <c r="I1" s="510"/>
      <c r="J1" s="510"/>
      <c r="K1" s="510"/>
      <c r="L1" s="510"/>
      <c r="M1" s="510"/>
      <c r="N1" s="510"/>
      <c r="O1" s="510"/>
      <c r="P1" s="510"/>
      <c r="Q1" s="511"/>
      <c r="R1" s="335" t="s">
        <v>227</v>
      </c>
      <c r="S1" s="335"/>
      <c r="T1" s="335"/>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x14ac:dyDescent="0.3">
      <c r="A2" s="364"/>
      <c r="B2" s="365"/>
      <c r="C2" s="365"/>
      <c r="D2" s="512"/>
      <c r="E2" s="512"/>
      <c r="F2" s="512"/>
      <c r="G2" s="512"/>
      <c r="H2" s="512"/>
      <c r="I2" s="512"/>
      <c r="J2" s="512"/>
      <c r="K2" s="512"/>
      <c r="L2" s="512"/>
      <c r="M2" s="512"/>
      <c r="N2" s="512"/>
      <c r="O2" s="512"/>
      <c r="P2" s="512"/>
      <c r="Q2" s="513"/>
      <c r="R2" s="335"/>
      <c r="S2" s="335"/>
      <c r="T2" s="335"/>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x14ac:dyDescent="0.3">
      <c r="A3" s="2"/>
      <c r="B3" s="2"/>
      <c r="C3" s="216"/>
      <c r="D3" s="512"/>
      <c r="E3" s="512"/>
      <c r="F3" s="512"/>
      <c r="G3" s="512"/>
      <c r="H3" s="512"/>
      <c r="I3" s="512"/>
      <c r="J3" s="512"/>
      <c r="K3" s="512"/>
      <c r="L3" s="512"/>
      <c r="M3" s="512"/>
      <c r="N3" s="512"/>
      <c r="O3" s="512"/>
      <c r="P3" s="512"/>
      <c r="Q3" s="513"/>
      <c r="R3" s="335"/>
      <c r="S3" s="335"/>
      <c r="T3" s="335"/>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x14ac:dyDescent="0.3">
      <c r="A4" s="355" t="s">
        <v>228</v>
      </c>
      <c r="B4" s="356"/>
      <c r="C4" s="357"/>
      <c r="D4" s="358" t="str">
        <f>'Mapa Final'!D4</f>
        <v xml:space="preserve">GESTIÓN TECNOLÓGICA </v>
      </c>
      <c r="E4" s="359"/>
      <c r="F4" s="359"/>
      <c r="G4" s="359"/>
      <c r="H4" s="359"/>
      <c r="I4" s="359"/>
      <c r="J4" s="359"/>
      <c r="K4" s="359"/>
      <c r="L4" s="359"/>
      <c r="M4" s="359"/>
      <c r="N4" s="360"/>
      <c r="O4" s="361"/>
      <c r="P4" s="361"/>
      <c r="Q4" s="361"/>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x14ac:dyDescent="0.3">
      <c r="A5" s="355" t="s">
        <v>230</v>
      </c>
      <c r="B5" s="356"/>
      <c r="C5" s="357"/>
      <c r="D5" s="366"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67"/>
      <c r="F5" s="367"/>
      <c r="G5" s="367"/>
      <c r="H5" s="367"/>
      <c r="I5" s="367"/>
      <c r="J5" s="367"/>
      <c r="K5" s="367"/>
      <c r="L5" s="367"/>
      <c r="M5" s="367"/>
      <c r="N5" s="368"/>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x14ac:dyDescent="0.35">
      <c r="A6" s="355" t="s">
        <v>232</v>
      </c>
      <c r="B6" s="356"/>
      <c r="C6" s="357"/>
      <c r="D6" s="366" t="str">
        <f>'Mapa Final'!D6</f>
        <v>Nivel Seccional</v>
      </c>
      <c r="E6" s="367"/>
      <c r="F6" s="367"/>
      <c r="G6" s="367"/>
      <c r="H6" s="367"/>
      <c r="I6" s="367"/>
      <c r="J6" s="367"/>
      <c r="K6" s="367"/>
      <c r="L6" s="367"/>
      <c r="M6" s="367"/>
      <c r="N6" s="368"/>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3" customFormat="1" ht="40.5" customHeight="1" thickTop="1" thickBot="1" x14ac:dyDescent="0.3">
      <c r="A7" s="505" t="s">
        <v>594</v>
      </c>
      <c r="B7" s="506"/>
      <c r="C7" s="506"/>
      <c r="D7" s="506"/>
      <c r="E7" s="506"/>
      <c r="F7" s="507"/>
      <c r="G7" s="158"/>
      <c r="H7" s="508" t="s">
        <v>595</v>
      </c>
      <c r="I7" s="508"/>
      <c r="J7" s="508"/>
      <c r="K7" s="508" t="s">
        <v>596</v>
      </c>
      <c r="L7" s="508"/>
      <c r="M7" s="508"/>
      <c r="N7" s="509" t="s">
        <v>597</v>
      </c>
      <c r="O7" s="514" t="s">
        <v>598</v>
      </c>
      <c r="P7" s="516" t="s">
        <v>599</v>
      </c>
      <c r="Q7" s="517"/>
      <c r="R7" s="516" t="s">
        <v>600</v>
      </c>
      <c r="S7" s="517"/>
      <c r="T7" s="518" t="s">
        <v>601</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4" customFormat="1" ht="60.95" customHeight="1" thickTop="1" thickBot="1" x14ac:dyDescent="0.3">
      <c r="A8" s="164" t="s">
        <v>24</v>
      </c>
      <c r="B8" s="164" t="s">
        <v>240</v>
      </c>
      <c r="C8" s="165" t="s">
        <v>180</v>
      </c>
      <c r="D8" s="159" t="s">
        <v>602</v>
      </c>
      <c r="E8" s="225" t="s">
        <v>184</v>
      </c>
      <c r="F8" s="225" t="s">
        <v>186</v>
      </c>
      <c r="G8" s="225" t="s">
        <v>188</v>
      </c>
      <c r="H8" s="160" t="s">
        <v>603</v>
      </c>
      <c r="I8" s="160" t="s">
        <v>570</v>
      </c>
      <c r="J8" s="160" t="s">
        <v>604</v>
      </c>
      <c r="K8" s="160" t="s">
        <v>603</v>
      </c>
      <c r="L8" s="160" t="s">
        <v>605</v>
      </c>
      <c r="M8" s="160" t="s">
        <v>604</v>
      </c>
      <c r="N8" s="509"/>
      <c r="O8" s="515"/>
      <c r="P8" s="161" t="s">
        <v>606</v>
      </c>
      <c r="Q8" s="161" t="s">
        <v>607</v>
      </c>
      <c r="R8" s="161" t="s">
        <v>608</v>
      </c>
      <c r="S8" s="161" t="s">
        <v>609</v>
      </c>
      <c r="T8" s="51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ht="15.75" thickTop="1" x14ac:dyDescent="0.25">
      <c r="A9" s="476">
        <f>'Mapa Final'!A10</f>
        <v>1</v>
      </c>
      <c r="B9" s="479" t="str">
        <f>'Mapa Final'!B10</f>
        <v>Corrupción</v>
      </c>
      <c r="C9" s="481" t="str">
        <f>'Mapa Final'!C10</f>
        <v>Reputacional(Corrupción)</v>
      </c>
      <c r="D9" s="481"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9" s="484" t="str">
        <f>'Mapa Final'!E10</f>
        <v xml:space="preserve">Carencia de transparencia, etica y valores . </v>
      </c>
      <c r="F9" s="484" t="str">
        <f>'Mapa Final'!F10</f>
        <v xml:space="preserve">Posibilidad de actos indebidos de  los servidores judiciales debido a  la carencia en transparencia, etica y valores </v>
      </c>
      <c r="G9" s="484" t="str">
        <f>'Mapa Final'!G10</f>
        <v>Fraude Interno</v>
      </c>
      <c r="H9" s="487" t="str">
        <f>'Mapa Final'!I10</f>
        <v>Alta</v>
      </c>
      <c r="I9" s="490" t="str">
        <f>'Mapa Final'!L10</f>
        <v>Mayor</v>
      </c>
      <c r="J9" s="493" t="str">
        <f>'Mapa Final'!N10</f>
        <v xml:space="preserve">Alto </v>
      </c>
      <c r="K9" s="496" t="str">
        <f>'Mapa Final'!AA10</f>
        <v>Media</v>
      </c>
      <c r="L9" s="496" t="str">
        <f>'Mapa Final'!AE10</f>
        <v>Mayor</v>
      </c>
      <c r="M9" s="499" t="str">
        <f>'Mapa Final'!AG10</f>
        <v xml:space="preserve">Alto </v>
      </c>
      <c r="N9" s="496" t="str">
        <f>'Mapa Final'!AH10</f>
        <v>Evitar</v>
      </c>
      <c r="O9" s="503" t="s">
        <v>610</v>
      </c>
      <c r="P9" s="470" t="s">
        <v>10</v>
      </c>
      <c r="Q9" s="470" t="s">
        <v>10</v>
      </c>
      <c r="R9" s="470"/>
      <c r="S9" s="470"/>
      <c r="T9" s="470"/>
    </row>
    <row r="10" spans="1:278" x14ac:dyDescent="0.25">
      <c r="A10" s="477"/>
      <c r="B10" s="391"/>
      <c r="C10" s="482"/>
      <c r="D10" s="482"/>
      <c r="E10" s="485"/>
      <c r="F10" s="485"/>
      <c r="G10" s="485"/>
      <c r="H10" s="488"/>
      <c r="I10" s="491"/>
      <c r="J10" s="494"/>
      <c r="K10" s="497"/>
      <c r="L10" s="497"/>
      <c r="M10" s="500"/>
      <c r="N10" s="497"/>
      <c r="O10" s="504"/>
      <c r="P10" s="471"/>
      <c r="Q10" s="471"/>
      <c r="R10" s="471"/>
      <c r="S10" s="471"/>
      <c r="T10" s="471"/>
    </row>
    <row r="11" spans="1:278" x14ac:dyDescent="0.25">
      <c r="A11" s="477"/>
      <c r="B11" s="391"/>
      <c r="C11" s="482"/>
      <c r="D11" s="482"/>
      <c r="E11" s="485"/>
      <c r="F11" s="485"/>
      <c r="G11" s="485"/>
      <c r="H11" s="488"/>
      <c r="I11" s="491"/>
      <c r="J11" s="494"/>
      <c r="K11" s="497"/>
      <c r="L11" s="497"/>
      <c r="M11" s="500"/>
      <c r="N11" s="497"/>
      <c r="O11" s="504"/>
      <c r="P11" s="471"/>
      <c r="Q11" s="471"/>
      <c r="R11" s="471"/>
      <c r="S11" s="471"/>
      <c r="T11" s="471"/>
    </row>
    <row r="12" spans="1:278" x14ac:dyDescent="0.25">
      <c r="A12" s="477"/>
      <c r="B12" s="391"/>
      <c r="C12" s="482"/>
      <c r="D12" s="482"/>
      <c r="E12" s="485"/>
      <c r="F12" s="485"/>
      <c r="G12" s="485"/>
      <c r="H12" s="488"/>
      <c r="I12" s="491"/>
      <c r="J12" s="494"/>
      <c r="K12" s="497"/>
      <c r="L12" s="497"/>
      <c r="M12" s="500"/>
      <c r="N12" s="497"/>
      <c r="O12" s="504"/>
      <c r="P12" s="471"/>
      <c r="Q12" s="471"/>
      <c r="R12" s="471"/>
      <c r="S12" s="471"/>
      <c r="T12" s="471"/>
    </row>
    <row r="13" spans="1:278" ht="15.75" thickBot="1" x14ac:dyDescent="0.3">
      <c r="A13" s="478"/>
      <c r="B13" s="480"/>
      <c r="C13" s="483"/>
      <c r="D13" s="483"/>
      <c r="E13" s="486"/>
      <c r="F13" s="486"/>
      <c r="G13" s="486"/>
      <c r="H13" s="489"/>
      <c r="I13" s="492"/>
      <c r="J13" s="495"/>
      <c r="K13" s="498"/>
      <c r="L13" s="498"/>
      <c r="M13" s="501"/>
      <c r="N13" s="498"/>
      <c r="O13" s="504"/>
      <c r="P13" s="472"/>
      <c r="Q13" s="472"/>
      <c r="R13" s="472"/>
      <c r="S13" s="472"/>
      <c r="T13" s="472"/>
    </row>
    <row r="14" spans="1:278" x14ac:dyDescent="0.25">
      <c r="A14" s="476">
        <f>'Mapa Final'!A15</f>
        <v>2</v>
      </c>
      <c r="B14" s="479" t="str">
        <f>'Mapa Final'!B15</f>
        <v>Interrupción o demora en el Servicio Público de Administrar  Justicia.</v>
      </c>
      <c r="C14" s="481" t="str">
        <f>'Mapa Final'!C15</f>
        <v>Afectación en la Prestación del Servicio de Justicia</v>
      </c>
      <c r="D14" s="481" t="str">
        <f>'Mapa Final'!D15</f>
        <v>1. Paros que afecten la prestación del servicio.  
2. Huelgas, protestas ciudadana
3. Disturbios o hechos violentos
4.Pandemia
5.Emergencias Ambientales</v>
      </c>
      <c r="E14" s="484" t="str">
        <f>'Mapa Final'!E15</f>
        <v>Suceso de fuerza mayor que imposibilitan la gestión judicial</v>
      </c>
      <c r="F14" s="484" t="str">
        <f>'Mapa Final'!F15</f>
        <v>Posibilidad de  afectación en la Prestación del Servicio de Justicia debido a un suceso de fuerza mayor que imposibilita la gestión judicial</v>
      </c>
      <c r="G14" s="484" t="str">
        <f>'Mapa Final'!G15</f>
        <v>Usuarios, productos y prácticas organizacionales</v>
      </c>
      <c r="H14" s="487" t="str">
        <f>'Mapa Final'!I15</f>
        <v>Media</v>
      </c>
      <c r="I14" s="490" t="str">
        <f>'Mapa Final'!L15</f>
        <v>Moderado</v>
      </c>
      <c r="J14" s="493" t="str">
        <f>'Mapa Final'!N15</f>
        <v>Moderado</v>
      </c>
      <c r="K14" s="496" t="str">
        <f>'Mapa Final'!AA15</f>
        <v>Baja</v>
      </c>
      <c r="L14" s="496" t="str">
        <f>'Mapa Final'!AE15</f>
        <v>Moderado</v>
      </c>
      <c r="M14" s="499" t="str">
        <f>'Mapa Final'!AG15</f>
        <v>Moderado</v>
      </c>
      <c r="N14" s="496" t="str">
        <f>'Mapa Final'!AH15</f>
        <v>Reducir(mitigar)</v>
      </c>
      <c r="O14" s="503" t="s">
        <v>611</v>
      </c>
      <c r="P14" s="470" t="s">
        <v>10</v>
      </c>
      <c r="Q14" s="470" t="s">
        <v>10</v>
      </c>
      <c r="R14" s="470"/>
      <c r="S14" s="470"/>
      <c r="T14" s="470"/>
    </row>
    <row r="15" spans="1:278" x14ac:dyDescent="0.25">
      <c r="A15" s="477"/>
      <c r="B15" s="391"/>
      <c r="C15" s="482"/>
      <c r="D15" s="482"/>
      <c r="E15" s="485"/>
      <c r="F15" s="485"/>
      <c r="G15" s="485"/>
      <c r="H15" s="488"/>
      <c r="I15" s="491"/>
      <c r="J15" s="494"/>
      <c r="K15" s="497"/>
      <c r="L15" s="497"/>
      <c r="M15" s="500"/>
      <c r="N15" s="497"/>
      <c r="O15" s="504"/>
      <c r="P15" s="471"/>
      <c r="Q15" s="471"/>
      <c r="R15" s="471"/>
      <c r="S15" s="471"/>
      <c r="T15" s="471"/>
    </row>
    <row r="16" spans="1:278" x14ac:dyDescent="0.25">
      <c r="A16" s="477"/>
      <c r="B16" s="391"/>
      <c r="C16" s="482"/>
      <c r="D16" s="482"/>
      <c r="E16" s="485"/>
      <c r="F16" s="485"/>
      <c r="G16" s="485"/>
      <c r="H16" s="488"/>
      <c r="I16" s="491"/>
      <c r="J16" s="494"/>
      <c r="K16" s="497"/>
      <c r="L16" s="497"/>
      <c r="M16" s="500"/>
      <c r="N16" s="497"/>
      <c r="O16" s="504"/>
      <c r="P16" s="471"/>
      <c r="Q16" s="471"/>
      <c r="R16" s="471"/>
      <c r="S16" s="471"/>
      <c r="T16" s="471"/>
    </row>
    <row r="17" spans="1:20" x14ac:dyDescent="0.25">
      <c r="A17" s="477"/>
      <c r="B17" s="391"/>
      <c r="C17" s="482"/>
      <c r="D17" s="482"/>
      <c r="E17" s="485"/>
      <c r="F17" s="485"/>
      <c r="G17" s="485"/>
      <c r="H17" s="488"/>
      <c r="I17" s="491"/>
      <c r="J17" s="494"/>
      <c r="K17" s="497"/>
      <c r="L17" s="497"/>
      <c r="M17" s="500"/>
      <c r="N17" s="497"/>
      <c r="O17" s="504"/>
      <c r="P17" s="471"/>
      <c r="Q17" s="471"/>
      <c r="R17" s="471"/>
      <c r="S17" s="471"/>
      <c r="T17" s="471"/>
    </row>
    <row r="18" spans="1:20" ht="15.75" thickBot="1" x14ac:dyDescent="0.3">
      <c r="A18" s="478"/>
      <c r="B18" s="480"/>
      <c r="C18" s="483"/>
      <c r="D18" s="483"/>
      <c r="E18" s="486"/>
      <c r="F18" s="486"/>
      <c r="G18" s="486"/>
      <c r="H18" s="489"/>
      <c r="I18" s="492"/>
      <c r="J18" s="495"/>
      <c r="K18" s="498"/>
      <c r="L18" s="498"/>
      <c r="M18" s="501"/>
      <c r="N18" s="498"/>
      <c r="O18" s="504"/>
      <c r="P18" s="472"/>
      <c r="Q18" s="472"/>
      <c r="R18" s="472"/>
      <c r="S18" s="472"/>
      <c r="T18" s="472"/>
    </row>
    <row r="19" spans="1:20" x14ac:dyDescent="0.25">
      <c r="A19" s="476">
        <f>'Mapa Final'!A20</f>
        <v>3</v>
      </c>
      <c r="B19" s="479" t="str">
        <f>'Mapa Final'!B20</f>
        <v>Inaplicabilidad de la normavidad ambiental vigente</v>
      </c>
      <c r="C19" s="481" t="str">
        <f>'Mapa Final'!C20</f>
        <v xml:space="preserve"> Afectación Ambiental</v>
      </c>
      <c r="D19" s="481"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484" t="str">
        <f>'Mapa Final'!E20</f>
        <v>Desconocimiento de los lineamientos ambientales y normatividad  ambiental vigente</v>
      </c>
      <c r="F19" s="484" t="str">
        <f>'Mapa Final'!F20</f>
        <v>Posibilidad de afectación ambiental debido al desconocimiento de las lineamientos ambientales y normatividad ambiental vigente</v>
      </c>
      <c r="G19" s="484" t="str">
        <f>'Mapa Final'!G20</f>
        <v>Eventos Ambientales Internos</v>
      </c>
      <c r="H19" s="487" t="str">
        <f>'Mapa Final'!I20</f>
        <v>Media</v>
      </c>
      <c r="I19" s="490" t="str">
        <f>'Mapa Final'!L20</f>
        <v>Moderado</v>
      </c>
      <c r="J19" s="493" t="str">
        <f>'Mapa Final'!N20</f>
        <v>Moderado</v>
      </c>
      <c r="K19" s="496" t="str">
        <f>'Mapa Final'!AA20</f>
        <v>Baja</v>
      </c>
      <c r="L19" s="496" t="str">
        <f>'Mapa Final'!AE20</f>
        <v>Moderado</v>
      </c>
      <c r="M19" s="499" t="str">
        <f>'Mapa Final'!AG20</f>
        <v>Moderado</v>
      </c>
      <c r="N19" s="496" t="str">
        <f>'Mapa Final'!AH20</f>
        <v>Reducir(mitigar)</v>
      </c>
      <c r="O19" s="519" t="s">
        <v>612</v>
      </c>
      <c r="P19" s="470" t="s">
        <v>10</v>
      </c>
      <c r="Q19" s="470" t="s">
        <v>10</v>
      </c>
      <c r="R19" s="502">
        <v>44952</v>
      </c>
      <c r="S19" s="470"/>
      <c r="T19" s="470"/>
    </row>
    <row r="20" spans="1:20" x14ac:dyDescent="0.25">
      <c r="A20" s="477"/>
      <c r="B20" s="391"/>
      <c r="C20" s="482"/>
      <c r="D20" s="482"/>
      <c r="E20" s="485"/>
      <c r="F20" s="485"/>
      <c r="G20" s="485"/>
      <c r="H20" s="488"/>
      <c r="I20" s="491"/>
      <c r="J20" s="494"/>
      <c r="K20" s="497"/>
      <c r="L20" s="497"/>
      <c r="M20" s="500"/>
      <c r="N20" s="497"/>
      <c r="O20" s="520"/>
      <c r="P20" s="471"/>
      <c r="Q20" s="471"/>
      <c r="R20" s="471"/>
      <c r="S20" s="471"/>
      <c r="T20" s="471"/>
    </row>
    <row r="21" spans="1:20" x14ac:dyDescent="0.25">
      <c r="A21" s="477"/>
      <c r="B21" s="391"/>
      <c r="C21" s="482"/>
      <c r="D21" s="482"/>
      <c r="E21" s="485"/>
      <c r="F21" s="485"/>
      <c r="G21" s="485"/>
      <c r="H21" s="488"/>
      <c r="I21" s="491"/>
      <c r="J21" s="494"/>
      <c r="K21" s="497"/>
      <c r="L21" s="497"/>
      <c r="M21" s="500"/>
      <c r="N21" s="497"/>
      <c r="O21" s="520"/>
      <c r="P21" s="471"/>
      <c r="Q21" s="471"/>
      <c r="R21" s="471"/>
      <c r="S21" s="471"/>
      <c r="T21" s="471"/>
    </row>
    <row r="22" spans="1:20" x14ac:dyDescent="0.25">
      <c r="A22" s="477"/>
      <c r="B22" s="391"/>
      <c r="C22" s="482"/>
      <c r="D22" s="482"/>
      <c r="E22" s="485"/>
      <c r="F22" s="485"/>
      <c r="G22" s="485"/>
      <c r="H22" s="488"/>
      <c r="I22" s="491"/>
      <c r="J22" s="494"/>
      <c r="K22" s="497"/>
      <c r="L22" s="497"/>
      <c r="M22" s="500"/>
      <c r="N22" s="497"/>
      <c r="O22" s="520"/>
      <c r="P22" s="471"/>
      <c r="Q22" s="471"/>
      <c r="R22" s="471"/>
      <c r="S22" s="471"/>
      <c r="T22" s="471"/>
    </row>
    <row r="23" spans="1:20" ht="15.75" thickBot="1" x14ac:dyDescent="0.3">
      <c r="A23" s="478"/>
      <c r="B23" s="480"/>
      <c r="C23" s="483"/>
      <c r="D23" s="483"/>
      <c r="E23" s="486"/>
      <c r="F23" s="486"/>
      <c r="G23" s="486"/>
      <c r="H23" s="489"/>
      <c r="I23" s="492"/>
      <c r="J23" s="495"/>
      <c r="K23" s="498"/>
      <c r="L23" s="498"/>
      <c r="M23" s="501"/>
      <c r="N23" s="498"/>
      <c r="O23" s="521"/>
      <c r="P23" s="472"/>
      <c r="Q23" s="472"/>
      <c r="R23" s="472"/>
      <c r="S23" s="472"/>
      <c r="T23" s="472"/>
    </row>
    <row r="24" spans="1:20" ht="27" customHeight="1" x14ac:dyDescent="0.25">
      <c r="A24" s="476">
        <f>'Mapa Final'!A21</f>
        <v>4</v>
      </c>
      <c r="B24" s="479" t="str">
        <f>'Mapa Final'!B21</f>
        <v>Desactualización en las plataformas digitales y equipos tecnologicos.</v>
      </c>
      <c r="C24" s="481" t="str">
        <f>'Mapa Final'!C21</f>
        <v>Afectación en la Prestación del Servicio de Justicia</v>
      </c>
      <c r="D24" s="481" t="str">
        <f>'Mapa Final'!D21</f>
        <v>1. Falta de personal capacitado para la estructuracion y seguimiento a las plataformas tecnológicas
2. Falta de seguimiento y mantenimiento a las plataformas tecnológicas
3. Desactualización en el alcance de las plataformas tecnológicas
4. Falta de capacidad de las plataformas tecnológicas
5. Obsolencia del parque computacional y aplicativos</v>
      </c>
      <c r="E24" s="484" t="str">
        <f>'Mapa Final'!E21</f>
        <v>Falta de inversión y seguimiento para la renovación de la plataforma tecnológica.</v>
      </c>
      <c r="F24" s="484" t="str">
        <f>'Mapa Final'!F21</f>
        <v>Posibilidad de afectación en la prestación del servicio de justicia debido a la falta de inversión y seguimiento para la renovación de la plataforma tecnológica</v>
      </c>
      <c r="G24" s="484" t="str">
        <f>'Mapa Final'!G21</f>
        <v>Ejecución y Administración de Procesos</v>
      </c>
      <c r="H24" s="487" t="str">
        <f>'Mapa Final'!I21</f>
        <v>Muy Baja</v>
      </c>
      <c r="I24" s="490" t="str">
        <f>'Mapa Final'!L21</f>
        <v>Moderado</v>
      </c>
      <c r="J24" s="493" t="str">
        <f>'Mapa Final'!N21</f>
        <v>Moderado</v>
      </c>
      <c r="K24" s="496" t="str">
        <f>'Mapa Final'!AA21</f>
        <v>Muy Baja</v>
      </c>
      <c r="L24" s="496" t="str">
        <f>'Mapa Final'!AE21</f>
        <v>Moderado</v>
      </c>
      <c r="M24" s="499" t="str">
        <f>'Mapa Final'!AG21</f>
        <v>Moderado</v>
      </c>
      <c r="N24" s="496" t="str">
        <f>'Mapa Final'!AH21</f>
        <v>Reducir(compartir)</v>
      </c>
      <c r="O24" s="519" t="s">
        <v>613</v>
      </c>
      <c r="P24" s="470"/>
      <c r="Q24" s="470" t="s">
        <v>10</v>
      </c>
      <c r="R24" s="502">
        <v>44957</v>
      </c>
      <c r="S24" s="470"/>
      <c r="T24" s="473" t="s">
        <v>614</v>
      </c>
    </row>
    <row r="25" spans="1:20" ht="30" customHeight="1" x14ac:dyDescent="0.25">
      <c r="A25" s="477"/>
      <c r="B25" s="391"/>
      <c r="C25" s="482"/>
      <c r="D25" s="482"/>
      <c r="E25" s="485"/>
      <c r="F25" s="485"/>
      <c r="G25" s="485"/>
      <c r="H25" s="488"/>
      <c r="I25" s="491"/>
      <c r="J25" s="494"/>
      <c r="K25" s="497"/>
      <c r="L25" s="497"/>
      <c r="M25" s="500"/>
      <c r="N25" s="497"/>
      <c r="O25" s="520"/>
      <c r="P25" s="471"/>
      <c r="Q25" s="471"/>
      <c r="R25" s="471"/>
      <c r="S25" s="471"/>
      <c r="T25" s="474"/>
    </row>
    <row r="26" spans="1:20" ht="28.5" customHeight="1" x14ac:dyDescent="0.25">
      <c r="A26" s="477"/>
      <c r="B26" s="391"/>
      <c r="C26" s="482"/>
      <c r="D26" s="482"/>
      <c r="E26" s="485"/>
      <c r="F26" s="485"/>
      <c r="G26" s="485"/>
      <c r="H26" s="488"/>
      <c r="I26" s="491"/>
      <c r="J26" s="494"/>
      <c r="K26" s="497"/>
      <c r="L26" s="497"/>
      <c r="M26" s="500"/>
      <c r="N26" s="497"/>
      <c r="O26" s="520"/>
      <c r="P26" s="471"/>
      <c r="Q26" s="471"/>
      <c r="R26" s="471"/>
      <c r="S26" s="471"/>
      <c r="T26" s="474"/>
    </row>
    <row r="27" spans="1:20" ht="28.5" customHeight="1" x14ac:dyDescent="0.25">
      <c r="A27" s="477"/>
      <c r="B27" s="391"/>
      <c r="C27" s="482"/>
      <c r="D27" s="482"/>
      <c r="E27" s="485"/>
      <c r="F27" s="485"/>
      <c r="G27" s="485"/>
      <c r="H27" s="488"/>
      <c r="I27" s="491"/>
      <c r="J27" s="494"/>
      <c r="K27" s="497"/>
      <c r="L27" s="497"/>
      <c r="M27" s="500"/>
      <c r="N27" s="497"/>
      <c r="O27" s="520"/>
      <c r="P27" s="471"/>
      <c r="Q27" s="471"/>
      <c r="R27" s="471"/>
      <c r="S27" s="471"/>
      <c r="T27" s="474"/>
    </row>
    <row r="28" spans="1:20" ht="19.5" customHeight="1" thickBot="1" x14ac:dyDescent="0.3">
      <c r="A28" s="478"/>
      <c r="B28" s="480"/>
      <c r="C28" s="483"/>
      <c r="D28" s="483"/>
      <c r="E28" s="486"/>
      <c r="F28" s="486"/>
      <c r="G28" s="486"/>
      <c r="H28" s="489"/>
      <c r="I28" s="492"/>
      <c r="J28" s="495"/>
      <c r="K28" s="498"/>
      <c r="L28" s="498"/>
      <c r="M28" s="501"/>
      <c r="N28" s="498"/>
      <c r="O28" s="521"/>
      <c r="P28" s="472"/>
      <c r="Q28" s="472"/>
      <c r="R28" s="472"/>
      <c r="S28" s="472"/>
      <c r="T28" s="475"/>
    </row>
    <row r="29" spans="1:20" x14ac:dyDescent="0.25">
      <c r="A29" s="476">
        <f>'Mapa Final'!A26</f>
        <v>5</v>
      </c>
      <c r="B29" s="479" t="str">
        <f>'Mapa Final'!B26</f>
        <v xml:space="preserve">Ataques cibernéticos </v>
      </c>
      <c r="C29" s="481" t="str">
        <f>'Mapa Final'!C26</f>
        <v>Afectación en la Prestación del Servicio de Justicia</v>
      </c>
      <c r="D29" s="481" t="str">
        <f>'Mapa Final'!D26</f>
        <v>1. Falta de seguimiento a las vulnerabilidades de los sistemas de información
2. Ataques cibernéticos - virus
3. Obsolescencia en las plataformas tecnológicas
4. Falta de conocimiento de personal que administra las plataformas tecnológicas
5. Falta de apropiación de los servidores judiciales en las políticas de seguridad informática de la Entidad</v>
      </c>
      <c r="E29" s="484" t="str">
        <f>'Mapa Final'!E26</f>
        <v>Ausencia o deficiencia de medidas de seguridad informática</v>
      </c>
      <c r="F29" s="484" t="str">
        <f>'Mapa Final'!F26</f>
        <v>Posibilidad de afectación en la prestación del servicio de justicia debido a la afectación de la plataforma tecnológica de la entidad debido a la ausencia o deficiencia de medidas de seguridad informática</v>
      </c>
      <c r="G29" s="484" t="str">
        <f>'Mapa Final'!G26</f>
        <v>Fraude Externo</v>
      </c>
      <c r="H29" s="487" t="str">
        <f>'Mapa Final'!I26</f>
        <v>Alta</v>
      </c>
      <c r="I29" s="490" t="str">
        <f>'Mapa Final'!L26</f>
        <v>Mayor</v>
      </c>
      <c r="J29" s="493" t="str">
        <f>'Mapa Final'!N26</f>
        <v xml:space="preserve">Alto </v>
      </c>
      <c r="K29" s="496" t="str">
        <f>'Mapa Final'!AA26</f>
        <v>Media</v>
      </c>
      <c r="L29" s="496" t="str">
        <f>'Mapa Final'!AE26</f>
        <v>Mayor</v>
      </c>
      <c r="M29" s="499" t="str">
        <f>'Mapa Final'!AG26</f>
        <v xml:space="preserve">Alto </v>
      </c>
      <c r="N29" s="496" t="str">
        <f>'Mapa Final'!AH26</f>
        <v>Reducir(mitigar)</v>
      </c>
      <c r="O29" s="522" t="s">
        <v>615</v>
      </c>
      <c r="P29" s="470"/>
      <c r="Q29" s="470" t="s">
        <v>10</v>
      </c>
      <c r="R29" s="470"/>
      <c r="S29" s="470"/>
      <c r="T29" s="473" t="s">
        <v>616</v>
      </c>
    </row>
    <row r="30" spans="1:20" x14ac:dyDescent="0.25">
      <c r="A30" s="477"/>
      <c r="B30" s="391"/>
      <c r="C30" s="482"/>
      <c r="D30" s="482"/>
      <c r="E30" s="485"/>
      <c r="F30" s="485"/>
      <c r="G30" s="485"/>
      <c r="H30" s="488"/>
      <c r="I30" s="491"/>
      <c r="J30" s="494"/>
      <c r="K30" s="497"/>
      <c r="L30" s="497"/>
      <c r="M30" s="500"/>
      <c r="N30" s="497"/>
      <c r="O30" s="523"/>
      <c r="P30" s="471"/>
      <c r="Q30" s="471"/>
      <c r="R30" s="471"/>
      <c r="S30" s="471"/>
      <c r="T30" s="474"/>
    </row>
    <row r="31" spans="1:20" x14ac:dyDescent="0.25">
      <c r="A31" s="477"/>
      <c r="B31" s="391"/>
      <c r="C31" s="482"/>
      <c r="D31" s="482"/>
      <c r="E31" s="485"/>
      <c r="F31" s="485"/>
      <c r="G31" s="485"/>
      <c r="H31" s="488"/>
      <c r="I31" s="491"/>
      <c r="J31" s="494"/>
      <c r="K31" s="497"/>
      <c r="L31" s="497"/>
      <c r="M31" s="500"/>
      <c r="N31" s="497"/>
      <c r="O31" s="523"/>
      <c r="P31" s="471"/>
      <c r="Q31" s="471"/>
      <c r="R31" s="471"/>
      <c r="S31" s="471"/>
      <c r="T31" s="474"/>
    </row>
    <row r="32" spans="1:20" x14ac:dyDescent="0.25">
      <c r="A32" s="477"/>
      <c r="B32" s="391"/>
      <c r="C32" s="482"/>
      <c r="D32" s="482"/>
      <c r="E32" s="485"/>
      <c r="F32" s="485"/>
      <c r="G32" s="485"/>
      <c r="H32" s="488"/>
      <c r="I32" s="491"/>
      <c r="J32" s="494"/>
      <c r="K32" s="497"/>
      <c r="L32" s="497"/>
      <c r="M32" s="500"/>
      <c r="N32" s="497"/>
      <c r="O32" s="523"/>
      <c r="P32" s="471"/>
      <c r="Q32" s="471"/>
      <c r="R32" s="471"/>
      <c r="S32" s="471"/>
      <c r="T32" s="474"/>
    </row>
    <row r="33" spans="1:20" ht="15.75" thickBot="1" x14ac:dyDescent="0.3">
      <c r="A33" s="478"/>
      <c r="B33" s="480"/>
      <c r="C33" s="483"/>
      <c r="D33" s="483"/>
      <c r="E33" s="486"/>
      <c r="F33" s="486"/>
      <c r="G33" s="486"/>
      <c r="H33" s="489"/>
      <c r="I33" s="492"/>
      <c r="J33" s="495"/>
      <c r="K33" s="498"/>
      <c r="L33" s="498"/>
      <c r="M33" s="501"/>
      <c r="N33" s="498"/>
      <c r="O33" s="524"/>
      <c r="P33" s="472"/>
      <c r="Q33" s="472"/>
      <c r="R33" s="472"/>
      <c r="S33" s="472"/>
      <c r="T33" s="475"/>
    </row>
    <row r="34" spans="1:20" x14ac:dyDescent="0.25">
      <c r="A34" s="476">
        <f>'Mapa Final'!A31</f>
        <v>6</v>
      </c>
      <c r="B34" s="479" t="str">
        <f>'Mapa Final'!B31</f>
        <v>Pérdida de Información</v>
      </c>
      <c r="C34" s="481" t="str">
        <f>'Mapa Final'!C31</f>
        <v>Afectación en la Prestación del Servicio de Justicia</v>
      </c>
      <c r="D34" s="481" t="str">
        <f>'Mapa Final'!D31</f>
        <v>1. Daños físicos de los equipos.
2. Manipulación inadecuada de la información.
3. Manipulación de información por personal no autorizado.
4. Afectación mal intencionada de equipos / servidores.</v>
      </c>
      <c r="E34" s="484" t="str">
        <f>'Mapa Final'!E31</f>
        <v>Falta de elementos/herramientas/procedimientos (HW y SW) de protección</v>
      </c>
      <c r="F34" s="484" t="str">
        <f>'Mapa Final'!F31</f>
        <v>Posibilidad de afectación en la prestación del servicio de justicia debido a la falta de elementos/herramientas/procedimientos (HW y SW) de protección</v>
      </c>
      <c r="G34" s="484" t="str">
        <f>'Mapa Final'!G31</f>
        <v>Fallas Tecnológicas</v>
      </c>
      <c r="H34" s="487" t="str">
        <f>'Mapa Final'!I31</f>
        <v>Muy Baja</v>
      </c>
      <c r="I34" s="490" t="str">
        <f>'Mapa Final'!L31</f>
        <v>Catastrófico</v>
      </c>
      <c r="J34" s="493" t="str">
        <f>'Mapa Final'!N31</f>
        <v>Extremo</v>
      </c>
      <c r="K34" s="496" t="str">
        <f>'Mapa Final'!AA31</f>
        <v>Muy Baja</v>
      </c>
      <c r="L34" s="496" t="str">
        <f>'Mapa Final'!AE31</f>
        <v>Moderado</v>
      </c>
      <c r="M34" s="499" t="str">
        <f>'Mapa Final'!AG31</f>
        <v>Moderado</v>
      </c>
      <c r="N34" s="496" t="str">
        <f>'Mapa Final'!AH31</f>
        <v>Reducir(compartir)</v>
      </c>
      <c r="O34" s="519" t="s">
        <v>617</v>
      </c>
      <c r="P34" s="470"/>
      <c r="Q34" s="470" t="s">
        <v>10</v>
      </c>
      <c r="R34" s="502">
        <v>44967</v>
      </c>
      <c r="S34" s="470"/>
      <c r="T34" s="473" t="s">
        <v>614</v>
      </c>
    </row>
    <row r="35" spans="1:20" x14ac:dyDescent="0.25">
      <c r="A35" s="477"/>
      <c r="B35" s="391"/>
      <c r="C35" s="482"/>
      <c r="D35" s="482"/>
      <c r="E35" s="485"/>
      <c r="F35" s="485"/>
      <c r="G35" s="485"/>
      <c r="H35" s="488"/>
      <c r="I35" s="491"/>
      <c r="J35" s="494"/>
      <c r="K35" s="497"/>
      <c r="L35" s="497"/>
      <c r="M35" s="500"/>
      <c r="N35" s="497"/>
      <c r="O35" s="520"/>
      <c r="P35" s="471"/>
      <c r="Q35" s="471"/>
      <c r="R35" s="471"/>
      <c r="S35" s="471"/>
      <c r="T35" s="474"/>
    </row>
    <row r="36" spans="1:20" x14ac:dyDescent="0.25">
      <c r="A36" s="477"/>
      <c r="B36" s="391"/>
      <c r="C36" s="482"/>
      <c r="D36" s="482"/>
      <c r="E36" s="485"/>
      <c r="F36" s="485"/>
      <c r="G36" s="485"/>
      <c r="H36" s="488"/>
      <c r="I36" s="491"/>
      <c r="J36" s="494"/>
      <c r="K36" s="497"/>
      <c r="L36" s="497"/>
      <c r="M36" s="500"/>
      <c r="N36" s="497"/>
      <c r="O36" s="520"/>
      <c r="P36" s="471"/>
      <c r="Q36" s="471"/>
      <c r="R36" s="471"/>
      <c r="S36" s="471"/>
      <c r="T36" s="474"/>
    </row>
    <row r="37" spans="1:20" x14ac:dyDescent="0.25">
      <c r="A37" s="477"/>
      <c r="B37" s="391"/>
      <c r="C37" s="482"/>
      <c r="D37" s="482"/>
      <c r="E37" s="485"/>
      <c r="F37" s="485"/>
      <c r="G37" s="485"/>
      <c r="H37" s="488"/>
      <c r="I37" s="491"/>
      <c r="J37" s="494"/>
      <c r="K37" s="497"/>
      <c r="L37" s="497"/>
      <c r="M37" s="500"/>
      <c r="N37" s="497"/>
      <c r="O37" s="520"/>
      <c r="P37" s="471"/>
      <c r="Q37" s="471"/>
      <c r="R37" s="471"/>
      <c r="S37" s="471"/>
      <c r="T37" s="474"/>
    </row>
    <row r="38" spans="1:20" ht="15.75" thickBot="1" x14ac:dyDescent="0.3">
      <c r="A38" s="478"/>
      <c r="B38" s="480"/>
      <c r="C38" s="483"/>
      <c r="D38" s="483"/>
      <c r="E38" s="486"/>
      <c r="F38" s="486"/>
      <c r="G38" s="486"/>
      <c r="H38" s="489"/>
      <c r="I38" s="492"/>
      <c r="J38" s="495"/>
      <c r="K38" s="498"/>
      <c r="L38" s="498"/>
      <c r="M38" s="501"/>
      <c r="N38" s="498"/>
      <c r="O38" s="521"/>
      <c r="P38" s="472"/>
      <c r="Q38" s="472"/>
      <c r="R38" s="472"/>
      <c r="S38" s="472"/>
      <c r="T38" s="475"/>
    </row>
    <row r="39" spans="1:20" ht="28.5" customHeight="1" x14ac:dyDescent="0.25">
      <c r="A39" s="476">
        <f>'Mapa Final'!A35</f>
        <v>7</v>
      </c>
      <c r="B39" s="479" t="str">
        <f>'Mapa Final'!B35</f>
        <v>Fallas en Telecomunicaciones</v>
      </c>
      <c r="C39" s="481" t="str">
        <f>'Mapa Final'!C35</f>
        <v>Afectación en la Prestación del Servicio de Justicia</v>
      </c>
      <c r="D39" s="481" t="str">
        <f>'Mapa Final'!D35</f>
        <v>1. Falta de mantenimiento de la infraestructura de comunicaciones.
2. Alta demanda ocasionando lentitud en el procesamiento de datos y afectando a los usuarios finales.
3. Contratación de canales de datos con anchos de banda insuficientes.
4. Malas prácticas de navegación en la WEB y descargas innecesarias por parte de los usuarios.</v>
      </c>
      <c r="E39" s="484" t="str">
        <f>'Mapa Final'!E35</f>
        <v xml:space="preserve">Daños en infraestructura de telecomunicaciones y saturación de canales </v>
      </c>
      <c r="F39" s="484" t="str">
        <f>'Mapa Final'!F35</f>
        <v>Posibilidad de afectación en la prestación del servicio de justicia debido a daños en infraestructura de telecomunicaciones y saturación de canales</v>
      </c>
      <c r="G39" s="484" t="str">
        <f>'Mapa Final'!G35</f>
        <v>Fallas Tecnológicas</v>
      </c>
      <c r="H39" s="487" t="str">
        <f>'Mapa Final'!I35</f>
        <v>Baja</v>
      </c>
      <c r="I39" s="490" t="str">
        <f>'Mapa Final'!L35</f>
        <v>Mayor</v>
      </c>
      <c r="J39" s="493" t="str">
        <f>'Mapa Final'!N35</f>
        <v xml:space="preserve">Alto </v>
      </c>
      <c r="K39" s="496" t="str">
        <f>'Mapa Final'!AA35</f>
        <v>Baja</v>
      </c>
      <c r="L39" s="496" t="str">
        <f>'Mapa Final'!AE35</f>
        <v>Moderado</v>
      </c>
      <c r="M39" s="499" t="str">
        <f>'Mapa Final'!AG35</f>
        <v>Moderado</v>
      </c>
      <c r="N39" s="496" t="str">
        <f>'Mapa Final'!AH35</f>
        <v>Reducir(compartir)</v>
      </c>
      <c r="O39" s="525" t="s">
        <v>618</v>
      </c>
      <c r="P39" s="470"/>
      <c r="Q39" s="470" t="s">
        <v>10</v>
      </c>
      <c r="R39" s="528" t="s">
        <v>619</v>
      </c>
      <c r="S39" s="470"/>
      <c r="T39" s="473" t="s">
        <v>620</v>
      </c>
    </row>
    <row r="40" spans="1:20" ht="35.25" customHeight="1" x14ac:dyDescent="0.25">
      <c r="A40" s="477"/>
      <c r="B40" s="391"/>
      <c r="C40" s="482"/>
      <c r="D40" s="482"/>
      <c r="E40" s="485"/>
      <c r="F40" s="485"/>
      <c r="G40" s="485"/>
      <c r="H40" s="488"/>
      <c r="I40" s="491"/>
      <c r="J40" s="494"/>
      <c r="K40" s="497"/>
      <c r="L40" s="497"/>
      <c r="M40" s="500"/>
      <c r="N40" s="497"/>
      <c r="O40" s="526"/>
      <c r="P40" s="471"/>
      <c r="Q40" s="471"/>
      <c r="R40" s="471"/>
      <c r="S40" s="471"/>
      <c r="T40" s="474"/>
    </row>
    <row r="41" spans="1:20" ht="47.25" customHeight="1" x14ac:dyDescent="0.25">
      <c r="A41" s="477"/>
      <c r="B41" s="391"/>
      <c r="C41" s="482"/>
      <c r="D41" s="482"/>
      <c r="E41" s="485"/>
      <c r="F41" s="485"/>
      <c r="G41" s="485"/>
      <c r="H41" s="488"/>
      <c r="I41" s="491"/>
      <c r="J41" s="494"/>
      <c r="K41" s="497"/>
      <c r="L41" s="497"/>
      <c r="M41" s="500"/>
      <c r="N41" s="497"/>
      <c r="O41" s="526"/>
      <c r="P41" s="471"/>
      <c r="Q41" s="471"/>
      <c r="R41" s="471"/>
      <c r="S41" s="471"/>
      <c r="T41" s="474"/>
    </row>
    <row r="42" spans="1:20" ht="42.75" customHeight="1" x14ac:dyDescent="0.25">
      <c r="A42" s="477"/>
      <c r="B42" s="391"/>
      <c r="C42" s="482"/>
      <c r="D42" s="482"/>
      <c r="E42" s="485"/>
      <c r="F42" s="485"/>
      <c r="G42" s="485"/>
      <c r="H42" s="488"/>
      <c r="I42" s="491"/>
      <c r="J42" s="494"/>
      <c r="K42" s="497"/>
      <c r="L42" s="497"/>
      <c r="M42" s="500"/>
      <c r="N42" s="497"/>
      <c r="O42" s="526"/>
      <c r="P42" s="471"/>
      <c r="Q42" s="471"/>
      <c r="R42" s="471"/>
      <c r="S42" s="471"/>
      <c r="T42" s="474"/>
    </row>
    <row r="43" spans="1:20" ht="67.5" customHeight="1" thickBot="1" x14ac:dyDescent="0.3">
      <c r="A43" s="478"/>
      <c r="B43" s="480"/>
      <c r="C43" s="483"/>
      <c r="D43" s="483"/>
      <c r="E43" s="486"/>
      <c r="F43" s="486"/>
      <c r="G43" s="486"/>
      <c r="H43" s="489"/>
      <c r="I43" s="492"/>
      <c r="J43" s="495"/>
      <c r="K43" s="498"/>
      <c r="L43" s="498"/>
      <c r="M43" s="501"/>
      <c r="N43" s="498"/>
      <c r="O43" s="527"/>
      <c r="P43" s="472"/>
      <c r="Q43" s="472"/>
      <c r="R43" s="472"/>
      <c r="S43" s="472"/>
      <c r="T43" s="475"/>
    </row>
    <row r="44" spans="1:20" x14ac:dyDescent="0.25">
      <c r="A44" s="476">
        <f>'Mapa Final'!A39</f>
        <v>8</v>
      </c>
      <c r="B44" s="479" t="str">
        <f>'Mapa Final'!B39</f>
        <v>Afectación de audiencias por causas tecnológicas</v>
      </c>
      <c r="C44" s="481" t="str">
        <f>'Mapa Final'!C39</f>
        <v>Afectación en la Prestación del Servicio de Justicia</v>
      </c>
      <c r="D44" s="481" t="str">
        <f>'Mapa Final'!D39</f>
        <v>1. Deficiencia en conectividad
2. Cortes de fluido eléctrico
3. Falta de mantenimiento en UPS que respalden el sistema eléctrico
4. Obsolescencia en equipos de salas de audiencias
5. Falla de plataformas que soportan audiencias virtuales
6. Equipos A/V sin mantenimiento</v>
      </c>
      <c r="E44" s="484" t="str">
        <f>'Mapa Final'!E39</f>
        <v>Fallas técnicas de la infraestructura tecnológica que soporta la realización de audiencias</v>
      </c>
      <c r="F44" s="484" t="str">
        <f>'Mapa Final'!F39</f>
        <v>Posibilidad de afectación en la prestación del servicio de justicia debido a fallas técnicas de la infraestructura de TI que soporta la realización de audiencias</v>
      </c>
      <c r="G44" s="484" t="str">
        <f>'Mapa Final'!G39</f>
        <v>Fallas Tecnológicas</v>
      </c>
      <c r="H44" s="487" t="str">
        <f>'Mapa Final'!I39</f>
        <v>Media</v>
      </c>
      <c r="I44" s="490" t="str">
        <f>'Mapa Final'!L39</f>
        <v>Mayor</v>
      </c>
      <c r="J44" s="493" t="str">
        <f>'Mapa Final'!N39</f>
        <v xml:space="preserve">Alto </v>
      </c>
      <c r="K44" s="496" t="str">
        <f>'Mapa Final'!AA39</f>
        <v>Baja</v>
      </c>
      <c r="L44" s="496" t="str">
        <f>'Mapa Final'!AE39</f>
        <v>Moderado</v>
      </c>
      <c r="M44" s="499" t="str">
        <f>'Mapa Final'!AG39</f>
        <v>Moderado</v>
      </c>
      <c r="N44" s="496" t="str">
        <f>'Mapa Final'!AH39</f>
        <v>Reducir(compartir)</v>
      </c>
      <c r="O44" s="470" t="s">
        <v>621</v>
      </c>
      <c r="P44" s="470"/>
      <c r="Q44" s="470" t="s">
        <v>10</v>
      </c>
      <c r="R44" s="502">
        <v>44973</v>
      </c>
      <c r="S44" s="470"/>
      <c r="T44" s="473" t="s">
        <v>614</v>
      </c>
    </row>
    <row r="45" spans="1:20" x14ac:dyDescent="0.25">
      <c r="A45" s="477"/>
      <c r="B45" s="391"/>
      <c r="C45" s="482"/>
      <c r="D45" s="482"/>
      <c r="E45" s="485"/>
      <c r="F45" s="485"/>
      <c r="G45" s="485"/>
      <c r="H45" s="488"/>
      <c r="I45" s="491"/>
      <c r="J45" s="494"/>
      <c r="K45" s="497"/>
      <c r="L45" s="497"/>
      <c r="M45" s="500"/>
      <c r="N45" s="497"/>
      <c r="O45" s="471"/>
      <c r="P45" s="471"/>
      <c r="Q45" s="471"/>
      <c r="R45" s="471"/>
      <c r="S45" s="471"/>
      <c r="T45" s="474"/>
    </row>
    <row r="46" spans="1:20" x14ac:dyDescent="0.25">
      <c r="A46" s="477"/>
      <c r="B46" s="391"/>
      <c r="C46" s="482"/>
      <c r="D46" s="482"/>
      <c r="E46" s="485"/>
      <c r="F46" s="485"/>
      <c r="G46" s="485"/>
      <c r="H46" s="488"/>
      <c r="I46" s="491"/>
      <c r="J46" s="494"/>
      <c r="K46" s="497"/>
      <c r="L46" s="497"/>
      <c r="M46" s="500"/>
      <c r="N46" s="497"/>
      <c r="O46" s="471"/>
      <c r="P46" s="471"/>
      <c r="Q46" s="471"/>
      <c r="R46" s="471"/>
      <c r="S46" s="471"/>
      <c r="T46" s="474"/>
    </row>
    <row r="47" spans="1:20" x14ac:dyDescent="0.25">
      <c r="A47" s="477"/>
      <c r="B47" s="391"/>
      <c r="C47" s="482"/>
      <c r="D47" s="482"/>
      <c r="E47" s="485"/>
      <c r="F47" s="485"/>
      <c r="G47" s="485"/>
      <c r="H47" s="488"/>
      <c r="I47" s="491"/>
      <c r="J47" s="494"/>
      <c r="K47" s="497"/>
      <c r="L47" s="497"/>
      <c r="M47" s="500"/>
      <c r="N47" s="497"/>
      <c r="O47" s="471"/>
      <c r="P47" s="471"/>
      <c r="Q47" s="471"/>
      <c r="R47" s="471"/>
      <c r="S47" s="471"/>
      <c r="T47" s="474"/>
    </row>
    <row r="48" spans="1:20" ht="15.75" thickBot="1" x14ac:dyDescent="0.3">
      <c r="A48" s="478"/>
      <c r="B48" s="480"/>
      <c r="C48" s="483"/>
      <c r="D48" s="483"/>
      <c r="E48" s="486"/>
      <c r="F48" s="486"/>
      <c r="G48" s="486"/>
      <c r="H48" s="489"/>
      <c r="I48" s="492"/>
      <c r="J48" s="495"/>
      <c r="K48" s="498"/>
      <c r="L48" s="498"/>
      <c r="M48" s="501"/>
      <c r="N48" s="498"/>
      <c r="O48" s="472"/>
      <c r="P48" s="472"/>
      <c r="Q48" s="472"/>
      <c r="R48" s="472"/>
      <c r="S48" s="472"/>
      <c r="T48" s="475"/>
    </row>
    <row r="49" spans="1:20" x14ac:dyDescent="0.25">
      <c r="A49" s="476">
        <f>'Mapa Final'!A45</f>
        <v>9</v>
      </c>
      <c r="B49" s="479" t="str">
        <f>'Mapa Final'!B45</f>
        <v>Fallas en la atención de soporte tecnológico</v>
      </c>
      <c r="C49" s="481" t="str">
        <f>'Mapa Final'!C45</f>
        <v>Afectación en la Prestación del Servicio de Justicia</v>
      </c>
      <c r="D49" s="481" t="str">
        <f>'Mapa Final'!D45</f>
        <v>1. Falta de personal capacitado y con el perfil idóneo
2. Fallas en el proceso de contratación de soporte tecnológico
3. Personal técnico insuficiente para atender los requerimientos
4. Falta del suministro oportuno de repuestos para atender los requerimientos tecnológicos</v>
      </c>
      <c r="E49" s="484" t="str">
        <f>'Mapa Final'!E45</f>
        <v>Servicio deficiente por parte de la mesa de servicios</v>
      </c>
      <c r="F49" s="484" t="str">
        <f>'Mapa Final'!F45</f>
        <v>Posibilidad de afectación en la prestación del servicio de justicia debido a deficiencias en el soporte técnico brindado por la mesa de servicios</v>
      </c>
      <c r="G49" s="484" t="str">
        <f>'Mapa Final'!G45</f>
        <v>Ejecución y Administración de Procesos</v>
      </c>
      <c r="H49" s="487" t="str">
        <f>'Mapa Final'!I45</f>
        <v>Media</v>
      </c>
      <c r="I49" s="490" t="str">
        <f>'Mapa Final'!L45</f>
        <v>Mayor</v>
      </c>
      <c r="J49" s="493" t="str">
        <f>'Mapa Final'!N45</f>
        <v xml:space="preserve">Alto </v>
      </c>
      <c r="K49" s="496" t="str">
        <f>'Mapa Final'!AA45</f>
        <v>Baja</v>
      </c>
      <c r="L49" s="496" t="str">
        <f>'Mapa Final'!AE45</f>
        <v>Moderado</v>
      </c>
      <c r="M49" s="499" t="str">
        <f>'Mapa Final'!AG45</f>
        <v>Moderado</v>
      </c>
      <c r="N49" s="496" t="str">
        <f>'Mapa Final'!AH45</f>
        <v>Reducir(compartir)</v>
      </c>
      <c r="O49" s="470" t="s">
        <v>621</v>
      </c>
      <c r="P49" s="470"/>
      <c r="Q49" s="470" t="s">
        <v>10</v>
      </c>
      <c r="R49" s="502">
        <v>44973</v>
      </c>
      <c r="S49" s="470"/>
      <c r="T49" s="473" t="s">
        <v>614</v>
      </c>
    </row>
    <row r="50" spans="1:20" x14ac:dyDescent="0.25">
      <c r="A50" s="477"/>
      <c r="B50" s="391"/>
      <c r="C50" s="482"/>
      <c r="D50" s="482"/>
      <c r="E50" s="485"/>
      <c r="F50" s="485"/>
      <c r="G50" s="485"/>
      <c r="H50" s="488"/>
      <c r="I50" s="491"/>
      <c r="J50" s="494"/>
      <c r="K50" s="497"/>
      <c r="L50" s="497"/>
      <c r="M50" s="500"/>
      <c r="N50" s="497"/>
      <c r="O50" s="471"/>
      <c r="P50" s="471"/>
      <c r="Q50" s="471"/>
      <c r="R50" s="471"/>
      <c r="S50" s="471"/>
      <c r="T50" s="474"/>
    </row>
    <row r="51" spans="1:20" x14ac:dyDescent="0.25">
      <c r="A51" s="477"/>
      <c r="B51" s="391"/>
      <c r="C51" s="482"/>
      <c r="D51" s="482"/>
      <c r="E51" s="485"/>
      <c r="F51" s="485"/>
      <c r="G51" s="485"/>
      <c r="H51" s="488"/>
      <c r="I51" s="491"/>
      <c r="J51" s="494"/>
      <c r="K51" s="497"/>
      <c r="L51" s="497"/>
      <c r="M51" s="500"/>
      <c r="N51" s="497"/>
      <c r="O51" s="471"/>
      <c r="P51" s="471"/>
      <c r="Q51" s="471"/>
      <c r="R51" s="471"/>
      <c r="S51" s="471"/>
      <c r="T51" s="474"/>
    </row>
    <row r="52" spans="1:20" x14ac:dyDescent="0.25">
      <c r="A52" s="477"/>
      <c r="B52" s="391"/>
      <c r="C52" s="482"/>
      <c r="D52" s="482"/>
      <c r="E52" s="485"/>
      <c r="F52" s="485"/>
      <c r="G52" s="485"/>
      <c r="H52" s="488"/>
      <c r="I52" s="491"/>
      <c r="J52" s="494"/>
      <c r="K52" s="497"/>
      <c r="L52" s="497"/>
      <c r="M52" s="500"/>
      <c r="N52" s="497"/>
      <c r="O52" s="471"/>
      <c r="P52" s="471"/>
      <c r="Q52" s="471"/>
      <c r="R52" s="471"/>
      <c r="S52" s="471"/>
      <c r="T52" s="474"/>
    </row>
    <row r="53" spans="1:20" ht="15.75" thickBot="1" x14ac:dyDescent="0.3">
      <c r="A53" s="478"/>
      <c r="B53" s="480"/>
      <c r="C53" s="483"/>
      <c r="D53" s="483"/>
      <c r="E53" s="486"/>
      <c r="F53" s="486"/>
      <c r="G53" s="486"/>
      <c r="H53" s="489"/>
      <c r="I53" s="492"/>
      <c r="J53" s="495"/>
      <c r="K53" s="498"/>
      <c r="L53" s="498"/>
      <c r="M53" s="501"/>
      <c r="N53" s="498"/>
      <c r="O53" s="472"/>
      <c r="P53" s="472"/>
      <c r="Q53" s="472"/>
      <c r="R53" s="472"/>
      <c r="S53" s="472"/>
      <c r="T53" s="475"/>
    </row>
    <row r="54" spans="1:20" x14ac:dyDescent="0.25">
      <c r="A54" s="476">
        <f>'Mapa Final'!A49</f>
        <v>10</v>
      </c>
      <c r="B54" s="479" t="str">
        <f>'Mapa Final'!B49</f>
        <v>Incumplimiento en la ejecución de contratos</v>
      </c>
      <c r="C54" s="481" t="str">
        <f>'Mapa Final'!C49</f>
        <v>Afectación en la Prestación del Servicio de Justicia</v>
      </c>
      <c r="D54" s="481" t="str">
        <f>'Mapa Final'!D49</f>
        <v>1. Deficiente diagnóstico de requerimientos y necesidades (estudios de mercado)
2. Fallas en el proceso de contratación
3. Falencias en las garantías
4. Deficiencias en la supervisión de contratos
5. Fallas en la atención de requerimientos.
6. Problemas logísticos del contratista para el suministro de los equipos contratados o para la prestación del servicio</v>
      </c>
      <c r="E54" s="484" t="str">
        <f>'Mapa Final'!E49</f>
        <v>Incumplimiento en la ejecución de contratos por parte de los proveedores</v>
      </c>
      <c r="F54" s="484" t="str">
        <f>'Mapa Final'!F49</f>
        <v>Posibilidad de afectación en la prestación del servicio de justicia debido al incumplimiento en la ejecución de contratos por parte de los proveedores</v>
      </c>
      <c r="G54" s="484" t="str">
        <f>'Mapa Final'!G49</f>
        <v>Ejecución y Administración de Procesos</v>
      </c>
      <c r="H54" s="487" t="str">
        <f>'Mapa Final'!I49</f>
        <v>Baja</v>
      </c>
      <c r="I54" s="490" t="str">
        <f>'Mapa Final'!L49</f>
        <v>Mayor</v>
      </c>
      <c r="J54" s="493" t="str">
        <f>'Mapa Final'!N49</f>
        <v xml:space="preserve">Alto </v>
      </c>
      <c r="K54" s="496" t="str">
        <f>'Mapa Final'!AA49</f>
        <v>Baja</v>
      </c>
      <c r="L54" s="496" t="str">
        <f>'Mapa Final'!AE49</f>
        <v>Moderado</v>
      </c>
      <c r="M54" s="499" t="str">
        <f>'Mapa Final'!AG49</f>
        <v>Moderado</v>
      </c>
      <c r="N54" s="496" t="str">
        <f>'Mapa Final'!AH49</f>
        <v>Reducir(compartir)</v>
      </c>
      <c r="O54" s="470" t="s">
        <v>621</v>
      </c>
      <c r="P54" s="470"/>
      <c r="Q54" s="470" t="s">
        <v>10</v>
      </c>
      <c r="R54" s="502">
        <v>44973</v>
      </c>
      <c r="S54" s="470"/>
      <c r="T54" s="473" t="s">
        <v>614</v>
      </c>
    </row>
    <row r="55" spans="1:20" x14ac:dyDescent="0.25">
      <c r="A55" s="477"/>
      <c r="B55" s="391"/>
      <c r="C55" s="482"/>
      <c r="D55" s="482"/>
      <c r="E55" s="485"/>
      <c r="F55" s="485"/>
      <c r="G55" s="485"/>
      <c r="H55" s="488"/>
      <c r="I55" s="491"/>
      <c r="J55" s="494"/>
      <c r="K55" s="497"/>
      <c r="L55" s="497"/>
      <c r="M55" s="500"/>
      <c r="N55" s="497"/>
      <c r="O55" s="471"/>
      <c r="P55" s="471"/>
      <c r="Q55" s="471"/>
      <c r="R55" s="471"/>
      <c r="S55" s="471"/>
      <c r="T55" s="474"/>
    </row>
    <row r="56" spans="1:20" x14ac:dyDescent="0.25">
      <c r="A56" s="477"/>
      <c r="B56" s="391"/>
      <c r="C56" s="482"/>
      <c r="D56" s="482"/>
      <c r="E56" s="485"/>
      <c r="F56" s="485"/>
      <c r="G56" s="485"/>
      <c r="H56" s="488"/>
      <c r="I56" s="491"/>
      <c r="J56" s="494"/>
      <c r="K56" s="497"/>
      <c r="L56" s="497"/>
      <c r="M56" s="500"/>
      <c r="N56" s="497"/>
      <c r="O56" s="471"/>
      <c r="P56" s="471"/>
      <c r="Q56" s="471"/>
      <c r="R56" s="471"/>
      <c r="S56" s="471"/>
      <c r="T56" s="474"/>
    </row>
    <row r="57" spans="1:20" x14ac:dyDescent="0.25">
      <c r="A57" s="477"/>
      <c r="B57" s="391"/>
      <c r="C57" s="482"/>
      <c r="D57" s="482"/>
      <c r="E57" s="485"/>
      <c r="F57" s="485"/>
      <c r="G57" s="485"/>
      <c r="H57" s="488"/>
      <c r="I57" s="491"/>
      <c r="J57" s="494"/>
      <c r="K57" s="497"/>
      <c r="L57" s="497"/>
      <c r="M57" s="500"/>
      <c r="N57" s="497"/>
      <c r="O57" s="471"/>
      <c r="P57" s="471"/>
      <c r="Q57" s="471"/>
      <c r="R57" s="471"/>
      <c r="S57" s="471"/>
      <c r="T57" s="474"/>
    </row>
    <row r="58" spans="1:20" ht="15.75" thickBot="1" x14ac:dyDescent="0.3">
      <c r="A58" s="478"/>
      <c r="B58" s="480"/>
      <c r="C58" s="483"/>
      <c r="D58" s="483"/>
      <c r="E58" s="486"/>
      <c r="F58" s="486"/>
      <c r="G58" s="486"/>
      <c r="H58" s="489"/>
      <c r="I58" s="492"/>
      <c r="J58" s="495"/>
      <c r="K58" s="498"/>
      <c r="L58" s="498"/>
      <c r="M58" s="501"/>
      <c r="N58" s="498"/>
      <c r="O58" s="472"/>
      <c r="P58" s="472"/>
      <c r="Q58" s="472"/>
      <c r="R58" s="472"/>
      <c r="S58" s="472"/>
      <c r="T58" s="475"/>
    </row>
  </sheetData>
  <mergeCells count="218">
    <mergeCell ref="B29:B33"/>
    <mergeCell ref="B34:B38"/>
    <mergeCell ref="P39:P43"/>
    <mergeCell ref="Q39:Q43"/>
    <mergeCell ref="R39:R43"/>
    <mergeCell ref="S39:S43"/>
    <mergeCell ref="M34:M38"/>
    <mergeCell ref="G34:G38"/>
    <mergeCell ref="H34:H38"/>
    <mergeCell ref="I34:I38"/>
    <mergeCell ref="J34:J38"/>
    <mergeCell ref="K34:K38"/>
    <mergeCell ref="L34:L38"/>
    <mergeCell ref="P29:P33"/>
    <mergeCell ref="Q29:Q33"/>
    <mergeCell ref="R29:R33"/>
    <mergeCell ref="S29:S33"/>
    <mergeCell ref="G29:G33"/>
    <mergeCell ref="H29:H33"/>
    <mergeCell ref="I29:I33"/>
    <mergeCell ref="T39:T43"/>
    <mergeCell ref="J39:J43"/>
    <mergeCell ref="K39:K43"/>
    <mergeCell ref="L39:L43"/>
    <mergeCell ref="M39:M43"/>
    <mergeCell ref="N39:N43"/>
    <mergeCell ref="O39:O43"/>
    <mergeCell ref="A39:A43"/>
    <mergeCell ref="C39:C43"/>
    <mergeCell ref="D39:D43"/>
    <mergeCell ref="E39:E43"/>
    <mergeCell ref="F39:F43"/>
    <mergeCell ref="G39:G43"/>
    <mergeCell ref="H39:H43"/>
    <mergeCell ref="I39:I43"/>
    <mergeCell ref="B39:B43"/>
    <mergeCell ref="T29:T33"/>
    <mergeCell ref="A34:A38"/>
    <mergeCell ref="C34:C38"/>
    <mergeCell ref="D34:D38"/>
    <mergeCell ref="E34:E38"/>
    <mergeCell ref="F34:F38"/>
    <mergeCell ref="J29:J33"/>
    <mergeCell ref="K29:K33"/>
    <mergeCell ref="L29:L33"/>
    <mergeCell ref="M29:M33"/>
    <mergeCell ref="N29:N33"/>
    <mergeCell ref="O29:O33"/>
    <mergeCell ref="S34:S38"/>
    <mergeCell ref="T34:T38"/>
    <mergeCell ref="N34:N38"/>
    <mergeCell ref="O34:O38"/>
    <mergeCell ref="P34:P38"/>
    <mergeCell ref="Q34:Q38"/>
    <mergeCell ref="R34:R38"/>
    <mergeCell ref="A29:A33"/>
    <mergeCell ref="C29:C33"/>
    <mergeCell ref="D29:D33"/>
    <mergeCell ref="E29:E33"/>
    <mergeCell ref="F29:F33"/>
    <mergeCell ref="T24:T28"/>
    <mergeCell ref="N24:N28"/>
    <mergeCell ref="O24:O28"/>
    <mergeCell ref="P24:P28"/>
    <mergeCell ref="Q24:Q28"/>
    <mergeCell ref="R24:R28"/>
    <mergeCell ref="A19:A23"/>
    <mergeCell ref="C19:C23"/>
    <mergeCell ref="D19:D23"/>
    <mergeCell ref="E19:E23"/>
    <mergeCell ref="G24:G28"/>
    <mergeCell ref="H24:H28"/>
    <mergeCell ref="I24:I28"/>
    <mergeCell ref="J24:J28"/>
    <mergeCell ref="K24:K28"/>
    <mergeCell ref="L24:L28"/>
    <mergeCell ref="P19:P23"/>
    <mergeCell ref="Q19:Q23"/>
    <mergeCell ref="R19:R23"/>
    <mergeCell ref="B19:B23"/>
    <mergeCell ref="B24:B28"/>
    <mergeCell ref="M24:M28"/>
    <mergeCell ref="A24:A28"/>
    <mergeCell ref="C24:C28"/>
    <mergeCell ref="D24:D28"/>
    <mergeCell ref="E24:E28"/>
    <mergeCell ref="F24:F28"/>
    <mergeCell ref="J19:J23"/>
    <mergeCell ref="K19:K23"/>
    <mergeCell ref="L19:L23"/>
    <mergeCell ref="M19:M23"/>
    <mergeCell ref="S14:S18"/>
    <mergeCell ref="S24:S28"/>
    <mergeCell ref="T14:T18"/>
    <mergeCell ref="N14:N18"/>
    <mergeCell ref="O14:O18"/>
    <mergeCell ref="P14:P18"/>
    <mergeCell ref="Q14:Q18"/>
    <mergeCell ref="R14:R18"/>
    <mergeCell ref="B9:B13"/>
    <mergeCell ref="F19:F23"/>
    <mergeCell ref="G19:G23"/>
    <mergeCell ref="H19:H23"/>
    <mergeCell ref="I19:I23"/>
    <mergeCell ref="M14:M18"/>
    <mergeCell ref="G14:G18"/>
    <mergeCell ref="H14:H18"/>
    <mergeCell ref="I14:I18"/>
    <mergeCell ref="J14:J18"/>
    <mergeCell ref="K14:K18"/>
    <mergeCell ref="L14:L18"/>
    <mergeCell ref="S19:S23"/>
    <mergeCell ref="T19:T23"/>
    <mergeCell ref="N19:N23"/>
    <mergeCell ref="O19:O23"/>
    <mergeCell ref="B14:B18"/>
    <mergeCell ref="P9:P13"/>
    <mergeCell ref="A14:A18"/>
    <mergeCell ref="C14:C18"/>
    <mergeCell ref="D14:D18"/>
    <mergeCell ref="E14:E18"/>
    <mergeCell ref="F14:F18"/>
    <mergeCell ref="J9:J13"/>
    <mergeCell ref="K9:K13"/>
    <mergeCell ref="L9:L13"/>
    <mergeCell ref="M9:M13"/>
    <mergeCell ref="A9:A13"/>
    <mergeCell ref="C9:C13"/>
    <mergeCell ref="D9:D13"/>
    <mergeCell ref="E9:E13"/>
    <mergeCell ref="F9:F13"/>
    <mergeCell ref="G9:G13"/>
    <mergeCell ref="H9:H13"/>
    <mergeCell ref="I9:I13"/>
    <mergeCell ref="Q9:Q13"/>
    <mergeCell ref="R9:R13"/>
    <mergeCell ref="S9:S13"/>
    <mergeCell ref="T9:T13"/>
    <mergeCell ref="N9:N13"/>
    <mergeCell ref="O9:O13"/>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44:A48"/>
    <mergeCell ref="B44:B48"/>
    <mergeCell ref="C44:C48"/>
    <mergeCell ref="D44:D48"/>
    <mergeCell ref="E44:E48"/>
    <mergeCell ref="F44:F48"/>
    <mergeCell ref="G44:G48"/>
    <mergeCell ref="H44:H48"/>
    <mergeCell ref="I44:I48"/>
    <mergeCell ref="S44:S48"/>
    <mergeCell ref="T44:T48"/>
    <mergeCell ref="J44:J48"/>
    <mergeCell ref="K44:K48"/>
    <mergeCell ref="L44:L48"/>
    <mergeCell ref="M44:M48"/>
    <mergeCell ref="N44:N48"/>
    <mergeCell ref="O44:O48"/>
    <mergeCell ref="P44:P48"/>
    <mergeCell ref="Q44:Q48"/>
    <mergeCell ref="R44:R48"/>
    <mergeCell ref="L49:L53"/>
    <mergeCell ref="M49:M53"/>
    <mergeCell ref="N49:N53"/>
    <mergeCell ref="O49:O53"/>
    <mergeCell ref="P49:P53"/>
    <mergeCell ref="Q49:Q53"/>
    <mergeCell ref="R49:R53"/>
    <mergeCell ref="A49:A53"/>
    <mergeCell ref="B49:B53"/>
    <mergeCell ref="C49:C53"/>
    <mergeCell ref="D49:D53"/>
    <mergeCell ref="E49:E53"/>
    <mergeCell ref="F49:F53"/>
    <mergeCell ref="G49:G53"/>
    <mergeCell ref="H49:H53"/>
    <mergeCell ref="I49:I53"/>
    <mergeCell ref="S49:S53"/>
    <mergeCell ref="T49:T53"/>
    <mergeCell ref="A54:A58"/>
    <mergeCell ref="B54:B58"/>
    <mergeCell ref="C54:C58"/>
    <mergeCell ref="D54:D58"/>
    <mergeCell ref="E54:E58"/>
    <mergeCell ref="F54:F58"/>
    <mergeCell ref="G54:G58"/>
    <mergeCell ref="H54:H58"/>
    <mergeCell ref="I54:I58"/>
    <mergeCell ref="J54:J58"/>
    <mergeCell ref="K54:K58"/>
    <mergeCell ref="L54:L58"/>
    <mergeCell ref="M54:M58"/>
    <mergeCell ref="N54:N58"/>
    <mergeCell ref="O54:O58"/>
    <mergeCell ref="P54:P58"/>
    <mergeCell ref="Q54:Q58"/>
    <mergeCell ref="R54:R58"/>
    <mergeCell ref="S54:S58"/>
    <mergeCell ref="T54:T58"/>
    <mergeCell ref="J49:J53"/>
    <mergeCell ref="K49:K53"/>
  </mergeCells>
  <conditionalFormatting sqref="D8:G8 H7 H59:J1048576 A7:B7">
    <cfRule type="containsText" dxfId="2959" priority="1223" operator="containsText" text="3- Moderado">
      <formula>NOT(ISERROR(SEARCH("3- Moderado",A7)))</formula>
    </cfRule>
    <cfRule type="containsText" dxfId="2958" priority="1224" operator="containsText" text="6- Moderado">
      <formula>NOT(ISERROR(SEARCH("6- Moderado",A7)))</formula>
    </cfRule>
    <cfRule type="containsText" dxfId="2957" priority="1225" operator="containsText" text="4- Moderado">
      <formula>NOT(ISERROR(SEARCH("4- Moderado",A7)))</formula>
    </cfRule>
    <cfRule type="containsText" dxfId="2956" priority="1226" operator="containsText" text="3- Bajo">
      <formula>NOT(ISERROR(SEARCH("3- Bajo",A7)))</formula>
    </cfRule>
    <cfRule type="containsText" dxfId="2955" priority="1227" operator="containsText" text="4- Bajo">
      <formula>NOT(ISERROR(SEARCH("4- Bajo",A7)))</formula>
    </cfRule>
    <cfRule type="containsText" dxfId="2954" priority="1228" operator="containsText" text="1- Bajo">
      <formula>NOT(ISERROR(SEARCH("1- Bajo",A7)))</formula>
    </cfRule>
  </conditionalFormatting>
  <conditionalFormatting sqref="H8:J8">
    <cfRule type="containsText" dxfId="2953" priority="1216" operator="containsText" text="3- Moderado">
      <formula>NOT(ISERROR(SEARCH("3- Moderado",H8)))</formula>
    </cfRule>
    <cfRule type="containsText" dxfId="2952" priority="1217" operator="containsText" text="6- Moderado">
      <formula>NOT(ISERROR(SEARCH("6- Moderado",H8)))</formula>
    </cfRule>
    <cfRule type="containsText" dxfId="2951" priority="1218" operator="containsText" text="4- Moderado">
      <formula>NOT(ISERROR(SEARCH("4- Moderado",H8)))</formula>
    </cfRule>
    <cfRule type="containsText" dxfId="2950" priority="1219" operator="containsText" text="3- Bajo">
      <formula>NOT(ISERROR(SEARCH("3- Bajo",H8)))</formula>
    </cfRule>
    <cfRule type="containsText" dxfId="2949" priority="1220" operator="containsText" text="4- Bajo">
      <formula>NOT(ISERROR(SEARCH("4- Bajo",H8)))</formula>
    </cfRule>
    <cfRule type="containsText" dxfId="2948" priority="1222" operator="containsText" text="1- Bajo">
      <formula>NOT(ISERROR(SEARCH("1- Bajo",H8)))</formula>
    </cfRule>
  </conditionalFormatting>
  <conditionalFormatting sqref="J8 J59:J1048576">
    <cfRule type="containsText" dxfId="2947" priority="1205" operator="containsText" text="25- Extremo">
      <formula>NOT(ISERROR(SEARCH("25- Extremo",J8)))</formula>
    </cfRule>
    <cfRule type="containsText" dxfId="2946" priority="1206" operator="containsText" text="20- Extremo">
      <formula>NOT(ISERROR(SEARCH("20- Extremo",J8)))</formula>
    </cfRule>
    <cfRule type="containsText" dxfId="2945" priority="1207" operator="containsText" text="15- Extremo">
      <formula>NOT(ISERROR(SEARCH("15- Extremo",J8)))</formula>
    </cfRule>
    <cfRule type="containsText" dxfId="2944" priority="1208" operator="containsText" text="10- Extremo">
      <formula>NOT(ISERROR(SEARCH("10- Extremo",J8)))</formula>
    </cfRule>
    <cfRule type="containsText" dxfId="2943" priority="1209" operator="containsText" text="5- Extremo">
      <formula>NOT(ISERROR(SEARCH("5- Extremo",J8)))</formula>
    </cfRule>
    <cfRule type="containsText" dxfId="2942" priority="1210" operator="containsText" text="12- Alto">
      <formula>NOT(ISERROR(SEARCH("12- Alto",J8)))</formula>
    </cfRule>
    <cfRule type="containsText" dxfId="2941" priority="1211" operator="containsText" text="10- Alto">
      <formula>NOT(ISERROR(SEARCH("10- Alto",J8)))</formula>
    </cfRule>
    <cfRule type="containsText" dxfId="2940" priority="1212" operator="containsText" text="9- Alto">
      <formula>NOT(ISERROR(SEARCH("9- Alto",J8)))</formula>
    </cfRule>
    <cfRule type="containsText" dxfId="2939" priority="1213" operator="containsText" text="8- Alto">
      <formula>NOT(ISERROR(SEARCH("8- Alto",J8)))</formula>
    </cfRule>
    <cfRule type="containsText" dxfId="2938" priority="1214" operator="containsText" text="5- Alto">
      <formula>NOT(ISERROR(SEARCH("5- Alto",J8)))</formula>
    </cfRule>
    <cfRule type="containsText" dxfId="2937" priority="1215" operator="containsText" text="4- Alto">
      <formula>NOT(ISERROR(SEARCH("4- Alto",J8)))</formula>
    </cfRule>
    <cfRule type="containsText" dxfId="2936" priority="1221" operator="containsText" text="2- Bajo">
      <formula>NOT(ISERROR(SEARCH("2- Bajo",J8)))</formula>
    </cfRule>
  </conditionalFormatting>
  <conditionalFormatting sqref="B9 B14 B19 B24 B29 B34 B39">
    <cfRule type="containsText" dxfId="2935" priority="1187" operator="containsText" text="3- Moderado">
      <formula>NOT(ISERROR(SEARCH("3- Moderado",B9)))</formula>
    </cfRule>
    <cfRule type="containsText" dxfId="2934" priority="1188" operator="containsText" text="6- Moderado">
      <formula>NOT(ISERROR(SEARCH("6- Moderado",B9)))</formula>
    </cfRule>
    <cfRule type="containsText" dxfId="2933" priority="1189" operator="containsText" text="4- Moderado">
      <formula>NOT(ISERROR(SEARCH("4- Moderado",B9)))</formula>
    </cfRule>
    <cfRule type="containsText" dxfId="2932" priority="1190" operator="containsText" text="3- Bajo">
      <formula>NOT(ISERROR(SEARCH("3- Bajo",B9)))</formula>
    </cfRule>
    <cfRule type="containsText" dxfId="2931" priority="1191" operator="containsText" text="4- Bajo">
      <formula>NOT(ISERROR(SEARCH("4- Bajo",B9)))</formula>
    </cfRule>
    <cfRule type="containsText" dxfId="2930" priority="1192" operator="containsText" text="1- Bajo">
      <formula>NOT(ISERROR(SEARCH("1- Bajo",B9)))</formula>
    </cfRule>
  </conditionalFormatting>
  <conditionalFormatting sqref="K8">
    <cfRule type="containsText" dxfId="2929" priority="1175" operator="containsText" text="3- Moderado">
      <formula>NOT(ISERROR(SEARCH("3- Moderado",K8)))</formula>
    </cfRule>
    <cfRule type="containsText" dxfId="2928" priority="1176" operator="containsText" text="6- Moderado">
      <formula>NOT(ISERROR(SEARCH("6- Moderado",K8)))</formula>
    </cfRule>
    <cfRule type="containsText" dxfId="2927" priority="1177" operator="containsText" text="4- Moderado">
      <formula>NOT(ISERROR(SEARCH("4- Moderado",K8)))</formula>
    </cfRule>
    <cfRule type="containsText" dxfId="2926" priority="1178" operator="containsText" text="3- Bajo">
      <formula>NOT(ISERROR(SEARCH("3- Bajo",K8)))</formula>
    </cfRule>
    <cfRule type="containsText" dxfId="2925" priority="1179" operator="containsText" text="4- Bajo">
      <formula>NOT(ISERROR(SEARCH("4- Bajo",K8)))</formula>
    </cfRule>
    <cfRule type="containsText" dxfId="2924" priority="1180" operator="containsText" text="1- Bajo">
      <formula>NOT(ISERROR(SEARCH("1- Bajo",K8)))</formula>
    </cfRule>
  </conditionalFormatting>
  <conditionalFormatting sqref="L8">
    <cfRule type="containsText" dxfId="2923" priority="1169" operator="containsText" text="3- Moderado">
      <formula>NOT(ISERROR(SEARCH("3- Moderado",L8)))</formula>
    </cfRule>
    <cfRule type="containsText" dxfId="2922" priority="1170" operator="containsText" text="6- Moderado">
      <formula>NOT(ISERROR(SEARCH("6- Moderado",L8)))</formula>
    </cfRule>
    <cfRule type="containsText" dxfId="2921" priority="1171" operator="containsText" text="4- Moderado">
      <formula>NOT(ISERROR(SEARCH("4- Moderado",L8)))</formula>
    </cfRule>
    <cfRule type="containsText" dxfId="2920" priority="1172" operator="containsText" text="3- Bajo">
      <formula>NOT(ISERROR(SEARCH("3- Bajo",L8)))</formula>
    </cfRule>
    <cfRule type="containsText" dxfId="2919" priority="1173" operator="containsText" text="4- Bajo">
      <formula>NOT(ISERROR(SEARCH("4- Bajo",L8)))</formula>
    </cfRule>
    <cfRule type="containsText" dxfId="2918" priority="1174" operator="containsText" text="1- Bajo">
      <formula>NOT(ISERROR(SEARCH("1- Bajo",L8)))</formula>
    </cfRule>
  </conditionalFormatting>
  <conditionalFormatting sqref="M8">
    <cfRule type="containsText" dxfId="2917" priority="1163" operator="containsText" text="3- Moderado">
      <formula>NOT(ISERROR(SEARCH("3- Moderado",M8)))</formula>
    </cfRule>
    <cfRule type="containsText" dxfId="2916" priority="1164" operator="containsText" text="6- Moderado">
      <formula>NOT(ISERROR(SEARCH("6- Moderado",M8)))</formula>
    </cfRule>
    <cfRule type="containsText" dxfId="2915" priority="1165" operator="containsText" text="4- Moderado">
      <formula>NOT(ISERROR(SEARCH("4- Moderado",M8)))</formula>
    </cfRule>
    <cfRule type="containsText" dxfId="2914" priority="1166" operator="containsText" text="3- Bajo">
      <formula>NOT(ISERROR(SEARCH("3- Bajo",M8)))</formula>
    </cfRule>
    <cfRule type="containsText" dxfId="2913" priority="1167" operator="containsText" text="4- Bajo">
      <formula>NOT(ISERROR(SEARCH("4- Bajo",M8)))</formula>
    </cfRule>
    <cfRule type="containsText" dxfId="2912" priority="1168" operator="containsText" text="1- Bajo">
      <formula>NOT(ISERROR(SEARCH("1- Bajo",M8)))</formula>
    </cfRule>
  </conditionalFormatting>
  <conditionalFormatting sqref="K9:L9">
    <cfRule type="containsText" dxfId="2911" priority="1078" operator="containsText" text="3- Moderado">
      <formula>NOT(ISERROR(SEARCH("3- Moderado",K9)))</formula>
    </cfRule>
    <cfRule type="containsText" dxfId="2910" priority="1079" operator="containsText" text="6- Moderado">
      <formula>NOT(ISERROR(SEARCH("6- Moderado",K9)))</formula>
    </cfRule>
    <cfRule type="containsText" dxfId="2909" priority="1080" operator="containsText" text="4- Moderado">
      <formula>NOT(ISERROR(SEARCH("4- Moderado",K9)))</formula>
    </cfRule>
    <cfRule type="containsText" dxfId="2908" priority="1081" operator="containsText" text="3- Bajo">
      <formula>NOT(ISERROR(SEARCH("3- Bajo",K9)))</formula>
    </cfRule>
    <cfRule type="containsText" dxfId="2907" priority="1082" operator="containsText" text="4- Bajo">
      <formula>NOT(ISERROR(SEARCH("4- Bajo",K9)))</formula>
    </cfRule>
    <cfRule type="containsText" dxfId="2906" priority="1083" operator="containsText" text="1- Bajo">
      <formula>NOT(ISERROR(SEARCH("1- Bajo",K9)))</formula>
    </cfRule>
  </conditionalFormatting>
  <conditionalFormatting sqref="H9:I9">
    <cfRule type="containsText" dxfId="2905" priority="1072" operator="containsText" text="3- Moderado">
      <formula>NOT(ISERROR(SEARCH("3- Moderado",H9)))</formula>
    </cfRule>
    <cfRule type="containsText" dxfId="2904" priority="1073" operator="containsText" text="6- Moderado">
      <formula>NOT(ISERROR(SEARCH("6- Moderado",H9)))</formula>
    </cfRule>
    <cfRule type="containsText" dxfId="2903" priority="1074" operator="containsText" text="4- Moderado">
      <formula>NOT(ISERROR(SEARCH("4- Moderado",H9)))</formula>
    </cfRule>
    <cfRule type="containsText" dxfId="2902" priority="1075" operator="containsText" text="3- Bajo">
      <formula>NOT(ISERROR(SEARCH("3- Bajo",H9)))</formula>
    </cfRule>
    <cfRule type="containsText" dxfId="2901" priority="1076" operator="containsText" text="4- Bajo">
      <formula>NOT(ISERROR(SEARCH("4- Bajo",H9)))</formula>
    </cfRule>
    <cfRule type="containsText" dxfId="2900" priority="1077" operator="containsText" text="1- Bajo">
      <formula>NOT(ISERROR(SEARCH("1- Bajo",H9)))</formula>
    </cfRule>
  </conditionalFormatting>
  <conditionalFormatting sqref="A9 C9:E9">
    <cfRule type="containsText" dxfId="2899" priority="1066" operator="containsText" text="3- Moderado">
      <formula>NOT(ISERROR(SEARCH("3- Moderado",A9)))</formula>
    </cfRule>
    <cfRule type="containsText" dxfId="2898" priority="1067" operator="containsText" text="6- Moderado">
      <formula>NOT(ISERROR(SEARCH("6- Moderado",A9)))</formula>
    </cfRule>
    <cfRule type="containsText" dxfId="2897" priority="1068" operator="containsText" text="4- Moderado">
      <formula>NOT(ISERROR(SEARCH("4- Moderado",A9)))</formula>
    </cfRule>
    <cfRule type="containsText" dxfId="2896" priority="1069" operator="containsText" text="3- Bajo">
      <formula>NOT(ISERROR(SEARCH("3- Bajo",A9)))</formula>
    </cfRule>
    <cfRule type="containsText" dxfId="2895" priority="1070" operator="containsText" text="4- Bajo">
      <formula>NOT(ISERROR(SEARCH("4- Bajo",A9)))</formula>
    </cfRule>
    <cfRule type="containsText" dxfId="2894" priority="1071" operator="containsText" text="1- Bajo">
      <formula>NOT(ISERROR(SEARCH("1- Bajo",A9)))</formula>
    </cfRule>
  </conditionalFormatting>
  <conditionalFormatting sqref="F9:G9">
    <cfRule type="containsText" dxfId="2893" priority="1060" operator="containsText" text="3- Moderado">
      <formula>NOT(ISERROR(SEARCH("3- Moderado",F9)))</formula>
    </cfRule>
    <cfRule type="containsText" dxfId="2892" priority="1061" operator="containsText" text="6- Moderado">
      <formula>NOT(ISERROR(SEARCH("6- Moderado",F9)))</formula>
    </cfRule>
    <cfRule type="containsText" dxfId="2891" priority="1062" operator="containsText" text="4- Moderado">
      <formula>NOT(ISERROR(SEARCH("4- Moderado",F9)))</formula>
    </cfRule>
    <cfRule type="containsText" dxfId="2890" priority="1063" operator="containsText" text="3- Bajo">
      <formula>NOT(ISERROR(SEARCH("3- Bajo",F9)))</formula>
    </cfRule>
    <cfRule type="containsText" dxfId="2889" priority="1064" operator="containsText" text="4- Bajo">
      <formula>NOT(ISERROR(SEARCH("4- Bajo",F9)))</formula>
    </cfRule>
    <cfRule type="containsText" dxfId="2888" priority="1065" operator="containsText" text="1- Bajo">
      <formula>NOT(ISERROR(SEARCH("1- Bajo",F9)))</formula>
    </cfRule>
  </conditionalFormatting>
  <conditionalFormatting sqref="J9:J13">
    <cfRule type="containsText" dxfId="2887" priority="1055" operator="containsText" text="Bajo">
      <formula>NOT(ISERROR(SEARCH("Bajo",J9)))</formula>
    </cfRule>
    <cfRule type="containsText" dxfId="2886" priority="1056" operator="containsText" text="Moderado">
      <formula>NOT(ISERROR(SEARCH("Moderado",J9)))</formula>
    </cfRule>
    <cfRule type="containsText" dxfId="2885" priority="1057" operator="containsText" text="Alto">
      <formula>NOT(ISERROR(SEARCH("Alto",J9)))</formula>
    </cfRule>
    <cfRule type="containsText" dxfId="2884" priority="1058" operator="containsText" text="Extremo">
      <formula>NOT(ISERROR(SEARCH("Extremo",J9)))</formula>
    </cfRule>
    <cfRule type="colorScale" priority="1059">
      <colorScale>
        <cfvo type="min"/>
        <cfvo type="max"/>
        <color rgb="FFFF7128"/>
        <color rgb="FFFFEF9C"/>
      </colorScale>
    </cfRule>
  </conditionalFormatting>
  <conditionalFormatting sqref="M9:M13">
    <cfRule type="containsText" dxfId="2883" priority="1030" operator="containsText" text="Moderado">
      <formula>NOT(ISERROR(SEARCH("Moderado",M9)))</formula>
    </cfRule>
    <cfRule type="containsText" dxfId="2882" priority="1050" operator="containsText" text="Bajo">
      <formula>NOT(ISERROR(SEARCH("Bajo",M9)))</formula>
    </cfRule>
    <cfRule type="containsText" dxfId="2881" priority="1051" operator="containsText" text="Moderado">
      <formula>NOT(ISERROR(SEARCH("Moderado",M9)))</formula>
    </cfRule>
    <cfRule type="containsText" dxfId="2880" priority="1052" operator="containsText" text="Alto">
      <formula>NOT(ISERROR(SEARCH("Alto",M9)))</formula>
    </cfRule>
    <cfRule type="containsText" dxfId="2879" priority="1053" operator="containsText" text="Extremo">
      <formula>NOT(ISERROR(SEARCH("Extremo",M9)))</formula>
    </cfRule>
    <cfRule type="colorScale" priority="1054">
      <colorScale>
        <cfvo type="min"/>
        <cfvo type="max"/>
        <color rgb="FFFF7128"/>
        <color rgb="FFFFEF9C"/>
      </colorScale>
    </cfRule>
  </conditionalFormatting>
  <conditionalFormatting sqref="N9">
    <cfRule type="containsText" dxfId="2878" priority="1044" operator="containsText" text="3- Moderado">
      <formula>NOT(ISERROR(SEARCH("3- Moderado",N9)))</formula>
    </cfRule>
    <cfRule type="containsText" dxfId="2877" priority="1045" operator="containsText" text="6- Moderado">
      <formula>NOT(ISERROR(SEARCH("6- Moderado",N9)))</formula>
    </cfRule>
    <cfRule type="containsText" dxfId="2876" priority="1046" operator="containsText" text="4- Moderado">
      <formula>NOT(ISERROR(SEARCH("4- Moderado",N9)))</formula>
    </cfRule>
    <cfRule type="containsText" dxfId="2875" priority="1047" operator="containsText" text="3- Bajo">
      <formula>NOT(ISERROR(SEARCH("3- Bajo",N9)))</formula>
    </cfRule>
    <cfRule type="containsText" dxfId="2874" priority="1048" operator="containsText" text="4- Bajo">
      <formula>NOT(ISERROR(SEARCH("4- Bajo",N9)))</formula>
    </cfRule>
    <cfRule type="containsText" dxfId="2873" priority="1049" operator="containsText" text="1- Bajo">
      <formula>NOT(ISERROR(SEARCH("1- Bajo",N9)))</formula>
    </cfRule>
  </conditionalFormatting>
  <conditionalFormatting sqref="H9:H13">
    <cfRule type="containsText" dxfId="2872" priority="1031" operator="containsText" text="Muy Alta">
      <formula>NOT(ISERROR(SEARCH("Muy Alta",H9)))</formula>
    </cfRule>
    <cfRule type="containsText" dxfId="2871" priority="1032" operator="containsText" text="Alta">
      <formula>NOT(ISERROR(SEARCH("Alta",H9)))</formula>
    </cfRule>
    <cfRule type="containsText" dxfId="2870" priority="1033" operator="containsText" text="Muy Alta">
      <formula>NOT(ISERROR(SEARCH("Muy Alta",H9)))</formula>
    </cfRule>
    <cfRule type="containsText" dxfId="2869" priority="1038" operator="containsText" text="Muy Baja">
      <formula>NOT(ISERROR(SEARCH("Muy Baja",H9)))</formula>
    </cfRule>
    <cfRule type="containsText" dxfId="2868" priority="1039" operator="containsText" text="Baja">
      <formula>NOT(ISERROR(SEARCH("Baja",H9)))</formula>
    </cfRule>
    <cfRule type="containsText" dxfId="2867" priority="1040" operator="containsText" text="Media">
      <formula>NOT(ISERROR(SEARCH("Media",H9)))</formula>
    </cfRule>
    <cfRule type="containsText" dxfId="2866" priority="1041" operator="containsText" text="Alta">
      <formula>NOT(ISERROR(SEARCH("Alta",H9)))</formula>
    </cfRule>
    <cfRule type="containsText" dxfId="2865" priority="1043" operator="containsText" text="Muy Alta">
      <formula>NOT(ISERROR(SEARCH("Muy Alta",H9)))</formula>
    </cfRule>
  </conditionalFormatting>
  <conditionalFormatting sqref="I9:I13">
    <cfRule type="containsText" dxfId="2864" priority="1034" operator="containsText" text="Catastrófico">
      <formula>NOT(ISERROR(SEARCH("Catastrófico",I9)))</formula>
    </cfRule>
    <cfRule type="containsText" dxfId="2863" priority="1035" operator="containsText" text="Mayor">
      <formula>NOT(ISERROR(SEARCH("Mayor",I9)))</formula>
    </cfRule>
    <cfRule type="containsText" dxfId="2862" priority="1036" operator="containsText" text="Menor">
      <formula>NOT(ISERROR(SEARCH("Menor",I9)))</formula>
    </cfRule>
    <cfRule type="containsText" dxfId="2861" priority="1037" operator="containsText" text="Leve">
      <formula>NOT(ISERROR(SEARCH("Leve",I9)))</formula>
    </cfRule>
    <cfRule type="containsText" dxfId="2860" priority="1042" operator="containsText" text="Moderado">
      <formula>NOT(ISERROR(SEARCH("Moderado",I9)))</formula>
    </cfRule>
  </conditionalFormatting>
  <conditionalFormatting sqref="K9:K13">
    <cfRule type="containsText" dxfId="2859" priority="1029" operator="containsText" text="Media">
      <formula>NOT(ISERROR(SEARCH("Media",K9)))</formula>
    </cfRule>
  </conditionalFormatting>
  <conditionalFormatting sqref="L9:L13">
    <cfRule type="containsText" dxfId="2858" priority="1028" operator="containsText" text="Moderado">
      <formula>NOT(ISERROR(SEARCH("Moderado",L9)))</formula>
    </cfRule>
  </conditionalFormatting>
  <conditionalFormatting sqref="J9:J13">
    <cfRule type="containsText" dxfId="2857" priority="1027" operator="containsText" text="Moderado">
      <formula>NOT(ISERROR(SEARCH("Moderado",J9)))</formula>
    </cfRule>
  </conditionalFormatting>
  <conditionalFormatting sqref="J9:J13">
    <cfRule type="containsText" dxfId="2856" priority="1025" operator="containsText" text="Bajo">
      <formula>NOT(ISERROR(SEARCH("Bajo",J9)))</formula>
    </cfRule>
    <cfRule type="containsText" dxfId="2855" priority="1026" operator="containsText" text="Extremo">
      <formula>NOT(ISERROR(SEARCH("Extremo",J9)))</formula>
    </cfRule>
  </conditionalFormatting>
  <conditionalFormatting sqref="K9:K13">
    <cfRule type="containsText" dxfId="2854" priority="1023" operator="containsText" text="Baja">
      <formula>NOT(ISERROR(SEARCH("Baja",K9)))</formula>
    </cfRule>
    <cfRule type="containsText" dxfId="2853" priority="1024" operator="containsText" text="Muy Baja">
      <formula>NOT(ISERROR(SEARCH("Muy Baja",K9)))</formula>
    </cfRule>
  </conditionalFormatting>
  <conditionalFormatting sqref="K9:K13">
    <cfRule type="containsText" dxfId="2852" priority="1021" operator="containsText" text="Muy Alta">
      <formula>NOT(ISERROR(SEARCH("Muy Alta",K9)))</formula>
    </cfRule>
    <cfRule type="containsText" dxfId="2851" priority="1022" operator="containsText" text="Alta">
      <formula>NOT(ISERROR(SEARCH("Alta",K9)))</formula>
    </cfRule>
  </conditionalFormatting>
  <conditionalFormatting sqref="L9:L13">
    <cfRule type="containsText" dxfId="2850" priority="1017" operator="containsText" text="Catastrófico">
      <formula>NOT(ISERROR(SEARCH("Catastrófico",L9)))</formula>
    </cfRule>
    <cfRule type="containsText" dxfId="2849" priority="1018" operator="containsText" text="Mayor">
      <formula>NOT(ISERROR(SEARCH("Mayor",L9)))</formula>
    </cfRule>
    <cfRule type="containsText" dxfId="2848" priority="1019" operator="containsText" text="Menor">
      <formula>NOT(ISERROR(SEARCH("Menor",L9)))</formula>
    </cfRule>
    <cfRule type="containsText" dxfId="2847" priority="1020" operator="containsText" text="Leve">
      <formula>NOT(ISERROR(SEARCH("Leve",L9)))</formula>
    </cfRule>
  </conditionalFormatting>
  <conditionalFormatting sqref="K14:L14">
    <cfRule type="containsText" dxfId="2846" priority="1011" operator="containsText" text="3- Moderado">
      <formula>NOT(ISERROR(SEARCH("3- Moderado",K14)))</formula>
    </cfRule>
    <cfRule type="containsText" dxfId="2845" priority="1012" operator="containsText" text="6- Moderado">
      <formula>NOT(ISERROR(SEARCH("6- Moderado",K14)))</formula>
    </cfRule>
    <cfRule type="containsText" dxfId="2844" priority="1013" operator="containsText" text="4- Moderado">
      <formula>NOT(ISERROR(SEARCH("4- Moderado",K14)))</formula>
    </cfRule>
    <cfRule type="containsText" dxfId="2843" priority="1014" operator="containsText" text="3- Bajo">
      <formula>NOT(ISERROR(SEARCH("3- Bajo",K14)))</formula>
    </cfRule>
    <cfRule type="containsText" dxfId="2842" priority="1015" operator="containsText" text="4- Bajo">
      <formula>NOT(ISERROR(SEARCH("4- Bajo",K14)))</formula>
    </cfRule>
    <cfRule type="containsText" dxfId="2841" priority="1016" operator="containsText" text="1- Bajo">
      <formula>NOT(ISERROR(SEARCH("1- Bajo",K14)))</formula>
    </cfRule>
  </conditionalFormatting>
  <conditionalFormatting sqref="H14:I14">
    <cfRule type="containsText" dxfId="2840" priority="1005" operator="containsText" text="3- Moderado">
      <formula>NOT(ISERROR(SEARCH("3- Moderado",H14)))</formula>
    </cfRule>
    <cfRule type="containsText" dxfId="2839" priority="1006" operator="containsText" text="6- Moderado">
      <formula>NOT(ISERROR(SEARCH("6- Moderado",H14)))</formula>
    </cfRule>
    <cfRule type="containsText" dxfId="2838" priority="1007" operator="containsText" text="4- Moderado">
      <formula>NOT(ISERROR(SEARCH("4- Moderado",H14)))</formula>
    </cfRule>
    <cfRule type="containsText" dxfId="2837" priority="1008" operator="containsText" text="3- Bajo">
      <formula>NOT(ISERROR(SEARCH("3- Bajo",H14)))</formula>
    </cfRule>
    <cfRule type="containsText" dxfId="2836" priority="1009" operator="containsText" text="4- Bajo">
      <formula>NOT(ISERROR(SEARCH("4- Bajo",H14)))</formula>
    </cfRule>
    <cfRule type="containsText" dxfId="2835" priority="1010" operator="containsText" text="1- Bajo">
      <formula>NOT(ISERROR(SEARCH("1- Bajo",H14)))</formula>
    </cfRule>
  </conditionalFormatting>
  <conditionalFormatting sqref="A14 C14:E14">
    <cfRule type="containsText" dxfId="2834" priority="999" operator="containsText" text="3- Moderado">
      <formula>NOT(ISERROR(SEARCH("3- Moderado",A14)))</formula>
    </cfRule>
    <cfRule type="containsText" dxfId="2833" priority="1000" operator="containsText" text="6- Moderado">
      <formula>NOT(ISERROR(SEARCH("6- Moderado",A14)))</formula>
    </cfRule>
    <cfRule type="containsText" dxfId="2832" priority="1001" operator="containsText" text="4- Moderado">
      <formula>NOT(ISERROR(SEARCH("4- Moderado",A14)))</formula>
    </cfRule>
    <cfRule type="containsText" dxfId="2831" priority="1002" operator="containsText" text="3- Bajo">
      <formula>NOT(ISERROR(SEARCH("3- Bajo",A14)))</formula>
    </cfRule>
    <cfRule type="containsText" dxfId="2830" priority="1003" operator="containsText" text="4- Bajo">
      <formula>NOT(ISERROR(SEARCH("4- Bajo",A14)))</formula>
    </cfRule>
    <cfRule type="containsText" dxfId="2829" priority="1004" operator="containsText" text="1- Bajo">
      <formula>NOT(ISERROR(SEARCH("1- Bajo",A14)))</formula>
    </cfRule>
  </conditionalFormatting>
  <conditionalFormatting sqref="F14:G14">
    <cfRule type="containsText" dxfId="2828" priority="993" operator="containsText" text="3- Moderado">
      <formula>NOT(ISERROR(SEARCH("3- Moderado",F14)))</formula>
    </cfRule>
    <cfRule type="containsText" dxfId="2827" priority="994" operator="containsText" text="6- Moderado">
      <formula>NOT(ISERROR(SEARCH("6- Moderado",F14)))</formula>
    </cfRule>
    <cfRule type="containsText" dxfId="2826" priority="995" operator="containsText" text="4- Moderado">
      <formula>NOT(ISERROR(SEARCH("4- Moderado",F14)))</formula>
    </cfRule>
    <cfRule type="containsText" dxfId="2825" priority="996" operator="containsText" text="3- Bajo">
      <formula>NOT(ISERROR(SEARCH("3- Bajo",F14)))</formula>
    </cfRule>
    <cfRule type="containsText" dxfId="2824" priority="997" operator="containsText" text="4- Bajo">
      <formula>NOT(ISERROR(SEARCH("4- Bajo",F14)))</formula>
    </cfRule>
    <cfRule type="containsText" dxfId="2823" priority="998" operator="containsText" text="1- Bajo">
      <formula>NOT(ISERROR(SEARCH("1- Bajo",F14)))</formula>
    </cfRule>
  </conditionalFormatting>
  <conditionalFormatting sqref="J14:J18">
    <cfRule type="containsText" dxfId="2822" priority="988" operator="containsText" text="Bajo">
      <formula>NOT(ISERROR(SEARCH("Bajo",J14)))</formula>
    </cfRule>
    <cfRule type="containsText" dxfId="2821" priority="989" operator="containsText" text="Moderado">
      <formula>NOT(ISERROR(SEARCH("Moderado",J14)))</formula>
    </cfRule>
    <cfRule type="containsText" dxfId="2820" priority="990" operator="containsText" text="Alto">
      <formula>NOT(ISERROR(SEARCH("Alto",J14)))</formula>
    </cfRule>
    <cfRule type="containsText" dxfId="2819" priority="991" operator="containsText" text="Extremo">
      <formula>NOT(ISERROR(SEARCH("Extremo",J14)))</formula>
    </cfRule>
    <cfRule type="colorScale" priority="992">
      <colorScale>
        <cfvo type="min"/>
        <cfvo type="max"/>
        <color rgb="FFFF7128"/>
        <color rgb="FFFFEF9C"/>
      </colorScale>
    </cfRule>
  </conditionalFormatting>
  <conditionalFormatting sqref="M14:M18">
    <cfRule type="containsText" dxfId="2818" priority="963" operator="containsText" text="Moderado">
      <formula>NOT(ISERROR(SEARCH("Moderado",M14)))</formula>
    </cfRule>
    <cfRule type="containsText" dxfId="2817" priority="983" operator="containsText" text="Bajo">
      <formula>NOT(ISERROR(SEARCH("Bajo",M14)))</formula>
    </cfRule>
    <cfRule type="containsText" dxfId="2816" priority="984" operator="containsText" text="Moderado">
      <formula>NOT(ISERROR(SEARCH("Moderado",M14)))</formula>
    </cfRule>
    <cfRule type="containsText" dxfId="2815" priority="985" operator="containsText" text="Alto">
      <formula>NOT(ISERROR(SEARCH("Alto",M14)))</formula>
    </cfRule>
    <cfRule type="containsText" dxfId="2814" priority="986" operator="containsText" text="Extremo">
      <formula>NOT(ISERROR(SEARCH("Extremo",M14)))</formula>
    </cfRule>
    <cfRule type="colorScale" priority="987">
      <colorScale>
        <cfvo type="min"/>
        <cfvo type="max"/>
        <color rgb="FFFF7128"/>
        <color rgb="FFFFEF9C"/>
      </colorScale>
    </cfRule>
  </conditionalFormatting>
  <conditionalFormatting sqref="N14">
    <cfRule type="containsText" dxfId="2813" priority="977" operator="containsText" text="3- Moderado">
      <formula>NOT(ISERROR(SEARCH("3- Moderado",N14)))</formula>
    </cfRule>
    <cfRule type="containsText" dxfId="2812" priority="978" operator="containsText" text="6- Moderado">
      <formula>NOT(ISERROR(SEARCH("6- Moderado",N14)))</formula>
    </cfRule>
    <cfRule type="containsText" dxfId="2811" priority="979" operator="containsText" text="4- Moderado">
      <formula>NOT(ISERROR(SEARCH("4- Moderado",N14)))</formula>
    </cfRule>
    <cfRule type="containsText" dxfId="2810" priority="980" operator="containsText" text="3- Bajo">
      <formula>NOT(ISERROR(SEARCH("3- Bajo",N14)))</formula>
    </cfRule>
    <cfRule type="containsText" dxfId="2809" priority="981" operator="containsText" text="4- Bajo">
      <formula>NOT(ISERROR(SEARCH("4- Bajo",N14)))</formula>
    </cfRule>
    <cfRule type="containsText" dxfId="2808" priority="982" operator="containsText" text="1- Bajo">
      <formula>NOT(ISERROR(SEARCH("1- Bajo",N14)))</formula>
    </cfRule>
  </conditionalFormatting>
  <conditionalFormatting sqref="H14:H18">
    <cfRule type="containsText" dxfId="2807" priority="964" operator="containsText" text="Muy Alta">
      <formula>NOT(ISERROR(SEARCH("Muy Alta",H14)))</formula>
    </cfRule>
    <cfRule type="containsText" dxfId="2806" priority="965" operator="containsText" text="Alta">
      <formula>NOT(ISERROR(SEARCH("Alta",H14)))</formula>
    </cfRule>
    <cfRule type="containsText" dxfId="2805" priority="966" operator="containsText" text="Muy Alta">
      <formula>NOT(ISERROR(SEARCH("Muy Alta",H14)))</formula>
    </cfRule>
    <cfRule type="containsText" dxfId="2804" priority="971" operator="containsText" text="Muy Baja">
      <formula>NOT(ISERROR(SEARCH("Muy Baja",H14)))</formula>
    </cfRule>
    <cfRule type="containsText" dxfId="2803" priority="972" operator="containsText" text="Baja">
      <formula>NOT(ISERROR(SEARCH("Baja",H14)))</formula>
    </cfRule>
    <cfRule type="containsText" dxfId="2802" priority="973" operator="containsText" text="Media">
      <formula>NOT(ISERROR(SEARCH("Media",H14)))</formula>
    </cfRule>
    <cfRule type="containsText" dxfId="2801" priority="974" operator="containsText" text="Alta">
      <formula>NOT(ISERROR(SEARCH("Alta",H14)))</formula>
    </cfRule>
    <cfRule type="containsText" dxfId="2800" priority="976" operator="containsText" text="Muy Alta">
      <formula>NOT(ISERROR(SEARCH("Muy Alta",H14)))</formula>
    </cfRule>
  </conditionalFormatting>
  <conditionalFormatting sqref="I14:I18">
    <cfRule type="containsText" dxfId="2799" priority="967" operator="containsText" text="Catastrófico">
      <formula>NOT(ISERROR(SEARCH("Catastrófico",I14)))</formula>
    </cfRule>
    <cfRule type="containsText" dxfId="2798" priority="968" operator="containsText" text="Mayor">
      <formula>NOT(ISERROR(SEARCH("Mayor",I14)))</formula>
    </cfRule>
    <cfRule type="containsText" dxfId="2797" priority="969" operator="containsText" text="Menor">
      <formula>NOT(ISERROR(SEARCH("Menor",I14)))</formula>
    </cfRule>
    <cfRule type="containsText" dxfId="2796" priority="970" operator="containsText" text="Leve">
      <formula>NOT(ISERROR(SEARCH("Leve",I14)))</formula>
    </cfRule>
    <cfRule type="containsText" dxfId="2795" priority="975" operator="containsText" text="Moderado">
      <formula>NOT(ISERROR(SEARCH("Moderado",I14)))</formula>
    </cfRule>
  </conditionalFormatting>
  <conditionalFormatting sqref="K14:K18">
    <cfRule type="containsText" dxfId="2794" priority="962" operator="containsText" text="Media">
      <formula>NOT(ISERROR(SEARCH("Media",K14)))</formula>
    </cfRule>
  </conditionalFormatting>
  <conditionalFormatting sqref="L14:L18">
    <cfRule type="containsText" dxfId="2793" priority="961" operator="containsText" text="Moderado">
      <formula>NOT(ISERROR(SEARCH("Moderado",L14)))</formula>
    </cfRule>
  </conditionalFormatting>
  <conditionalFormatting sqref="J14:J18">
    <cfRule type="containsText" dxfId="2792" priority="960" operator="containsText" text="Moderado">
      <formula>NOT(ISERROR(SEARCH("Moderado",J14)))</formula>
    </cfRule>
  </conditionalFormatting>
  <conditionalFormatting sqref="J14:J18">
    <cfRule type="containsText" dxfId="2791" priority="958" operator="containsText" text="Bajo">
      <formula>NOT(ISERROR(SEARCH("Bajo",J14)))</formula>
    </cfRule>
    <cfRule type="containsText" dxfId="2790" priority="959" operator="containsText" text="Extremo">
      <formula>NOT(ISERROR(SEARCH("Extremo",J14)))</formula>
    </cfRule>
  </conditionalFormatting>
  <conditionalFormatting sqref="K14:K18">
    <cfRule type="containsText" dxfId="2789" priority="956" operator="containsText" text="Baja">
      <formula>NOT(ISERROR(SEARCH("Baja",K14)))</formula>
    </cfRule>
    <cfRule type="containsText" dxfId="2788" priority="957" operator="containsText" text="Muy Baja">
      <formula>NOT(ISERROR(SEARCH("Muy Baja",K14)))</formula>
    </cfRule>
  </conditionalFormatting>
  <conditionalFormatting sqref="K14:K18">
    <cfRule type="containsText" dxfId="2787" priority="954" operator="containsText" text="Muy Alta">
      <formula>NOT(ISERROR(SEARCH("Muy Alta",K14)))</formula>
    </cfRule>
    <cfRule type="containsText" dxfId="2786" priority="955" operator="containsText" text="Alta">
      <formula>NOT(ISERROR(SEARCH("Alta",K14)))</formula>
    </cfRule>
  </conditionalFormatting>
  <conditionalFormatting sqref="L14:L18">
    <cfRule type="containsText" dxfId="2785" priority="950" operator="containsText" text="Catastrófico">
      <formula>NOT(ISERROR(SEARCH("Catastrófico",L14)))</formula>
    </cfRule>
    <cfRule type="containsText" dxfId="2784" priority="951" operator="containsText" text="Mayor">
      <formula>NOT(ISERROR(SEARCH("Mayor",L14)))</formula>
    </cfRule>
    <cfRule type="containsText" dxfId="2783" priority="952" operator="containsText" text="Menor">
      <formula>NOT(ISERROR(SEARCH("Menor",L14)))</formula>
    </cfRule>
    <cfRule type="containsText" dxfId="2782" priority="953" operator="containsText" text="Leve">
      <formula>NOT(ISERROR(SEARCH("Leve",L14)))</formula>
    </cfRule>
  </conditionalFormatting>
  <conditionalFormatting sqref="K19:L19">
    <cfRule type="containsText" dxfId="2781" priority="944" operator="containsText" text="3- Moderado">
      <formula>NOT(ISERROR(SEARCH("3- Moderado",K19)))</formula>
    </cfRule>
    <cfRule type="containsText" dxfId="2780" priority="945" operator="containsText" text="6- Moderado">
      <formula>NOT(ISERROR(SEARCH("6- Moderado",K19)))</formula>
    </cfRule>
    <cfRule type="containsText" dxfId="2779" priority="946" operator="containsText" text="4- Moderado">
      <formula>NOT(ISERROR(SEARCH("4- Moderado",K19)))</formula>
    </cfRule>
    <cfRule type="containsText" dxfId="2778" priority="947" operator="containsText" text="3- Bajo">
      <formula>NOT(ISERROR(SEARCH("3- Bajo",K19)))</formula>
    </cfRule>
    <cfRule type="containsText" dxfId="2777" priority="948" operator="containsText" text="4- Bajo">
      <formula>NOT(ISERROR(SEARCH("4- Bajo",K19)))</formula>
    </cfRule>
    <cfRule type="containsText" dxfId="2776" priority="949" operator="containsText" text="1- Bajo">
      <formula>NOT(ISERROR(SEARCH("1- Bajo",K19)))</formula>
    </cfRule>
  </conditionalFormatting>
  <conditionalFormatting sqref="H19:I19">
    <cfRule type="containsText" dxfId="2775" priority="938" operator="containsText" text="3- Moderado">
      <formula>NOT(ISERROR(SEARCH("3- Moderado",H19)))</formula>
    </cfRule>
    <cfRule type="containsText" dxfId="2774" priority="939" operator="containsText" text="6- Moderado">
      <formula>NOT(ISERROR(SEARCH("6- Moderado",H19)))</formula>
    </cfRule>
    <cfRule type="containsText" dxfId="2773" priority="940" operator="containsText" text="4- Moderado">
      <formula>NOT(ISERROR(SEARCH("4- Moderado",H19)))</formula>
    </cfRule>
    <cfRule type="containsText" dxfId="2772" priority="941" operator="containsText" text="3- Bajo">
      <formula>NOT(ISERROR(SEARCH("3- Bajo",H19)))</formula>
    </cfRule>
    <cfRule type="containsText" dxfId="2771" priority="942" operator="containsText" text="4- Bajo">
      <formula>NOT(ISERROR(SEARCH("4- Bajo",H19)))</formula>
    </cfRule>
    <cfRule type="containsText" dxfId="2770" priority="943" operator="containsText" text="1- Bajo">
      <formula>NOT(ISERROR(SEARCH("1- Bajo",H19)))</formula>
    </cfRule>
  </conditionalFormatting>
  <conditionalFormatting sqref="A19 C19:E19">
    <cfRule type="containsText" dxfId="2769" priority="932" operator="containsText" text="3- Moderado">
      <formula>NOT(ISERROR(SEARCH("3- Moderado",A19)))</formula>
    </cfRule>
    <cfRule type="containsText" dxfId="2768" priority="933" operator="containsText" text="6- Moderado">
      <formula>NOT(ISERROR(SEARCH("6- Moderado",A19)))</formula>
    </cfRule>
    <cfRule type="containsText" dxfId="2767" priority="934" operator="containsText" text="4- Moderado">
      <formula>NOT(ISERROR(SEARCH("4- Moderado",A19)))</formula>
    </cfRule>
    <cfRule type="containsText" dxfId="2766" priority="935" operator="containsText" text="3- Bajo">
      <formula>NOT(ISERROR(SEARCH("3- Bajo",A19)))</formula>
    </cfRule>
    <cfRule type="containsText" dxfId="2765" priority="936" operator="containsText" text="4- Bajo">
      <formula>NOT(ISERROR(SEARCH("4- Bajo",A19)))</formula>
    </cfRule>
    <cfRule type="containsText" dxfId="2764" priority="937" operator="containsText" text="1- Bajo">
      <formula>NOT(ISERROR(SEARCH("1- Bajo",A19)))</formula>
    </cfRule>
  </conditionalFormatting>
  <conditionalFormatting sqref="F19:G19">
    <cfRule type="containsText" dxfId="2763" priority="926" operator="containsText" text="3- Moderado">
      <formula>NOT(ISERROR(SEARCH("3- Moderado",F19)))</formula>
    </cfRule>
    <cfRule type="containsText" dxfId="2762" priority="927" operator="containsText" text="6- Moderado">
      <formula>NOT(ISERROR(SEARCH("6- Moderado",F19)))</formula>
    </cfRule>
    <cfRule type="containsText" dxfId="2761" priority="928" operator="containsText" text="4- Moderado">
      <formula>NOT(ISERROR(SEARCH("4- Moderado",F19)))</formula>
    </cfRule>
    <cfRule type="containsText" dxfId="2760" priority="929" operator="containsText" text="3- Bajo">
      <formula>NOT(ISERROR(SEARCH("3- Bajo",F19)))</formula>
    </cfRule>
    <cfRule type="containsText" dxfId="2759" priority="930" operator="containsText" text="4- Bajo">
      <formula>NOT(ISERROR(SEARCH("4- Bajo",F19)))</formula>
    </cfRule>
    <cfRule type="containsText" dxfId="2758" priority="931" operator="containsText" text="1- Bajo">
      <formula>NOT(ISERROR(SEARCH("1- Bajo",F19)))</formula>
    </cfRule>
  </conditionalFormatting>
  <conditionalFormatting sqref="J19:J23">
    <cfRule type="containsText" dxfId="2757" priority="921" operator="containsText" text="Bajo">
      <formula>NOT(ISERROR(SEARCH("Bajo",J19)))</formula>
    </cfRule>
    <cfRule type="containsText" dxfId="2756" priority="922" operator="containsText" text="Moderado">
      <formula>NOT(ISERROR(SEARCH("Moderado",J19)))</formula>
    </cfRule>
    <cfRule type="containsText" dxfId="2755" priority="923" operator="containsText" text="Alto">
      <formula>NOT(ISERROR(SEARCH("Alto",J19)))</formula>
    </cfRule>
    <cfRule type="containsText" dxfId="2754" priority="924" operator="containsText" text="Extremo">
      <formula>NOT(ISERROR(SEARCH("Extremo",J19)))</formula>
    </cfRule>
    <cfRule type="colorScale" priority="925">
      <colorScale>
        <cfvo type="min"/>
        <cfvo type="max"/>
        <color rgb="FFFF7128"/>
        <color rgb="FFFFEF9C"/>
      </colorScale>
    </cfRule>
  </conditionalFormatting>
  <conditionalFormatting sqref="M19:M23">
    <cfRule type="containsText" dxfId="2753" priority="896" operator="containsText" text="Moderado">
      <formula>NOT(ISERROR(SEARCH("Moderado",M19)))</formula>
    </cfRule>
    <cfRule type="containsText" dxfId="2752" priority="916" operator="containsText" text="Bajo">
      <formula>NOT(ISERROR(SEARCH("Bajo",M19)))</formula>
    </cfRule>
    <cfRule type="containsText" dxfId="2751" priority="917" operator="containsText" text="Moderado">
      <formula>NOT(ISERROR(SEARCH("Moderado",M19)))</formula>
    </cfRule>
    <cfRule type="containsText" dxfId="2750" priority="918" operator="containsText" text="Alto">
      <formula>NOT(ISERROR(SEARCH("Alto",M19)))</formula>
    </cfRule>
    <cfRule type="containsText" dxfId="2749" priority="919" operator="containsText" text="Extremo">
      <formula>NOT(ISERROR(SEARCH("Extremo",M19)))</formula>
    </cfRule>
    <cfRule type="colorScale" priority="920">
      <colorScale>
        <cfvo type="min"/>
        <cfvo type="max"/>
        <color rgb="FFFF7128"/>
        <color rgb="FFFFEF9C"/>
      </colorScale>
    </cfRule>
  </conditionalFormatting>
  <conditionalFormatting sqref="N19">
    <cfRule type="containsText" dxfId="2748" priority="910" operator="containsText" text="3- Moderado">
      <formula>NOT(ISERROR(SEARCH("3- Moderado",N19)))</formula>
    </cfRule>
    <cfRule type="containsText" dxfId="2747" priority="911" operator="containsText" text="6- Moderado">
      <formula>NOT(ISERROR(SEARCH("6- Moderado",N19)))</formula>
    </cfRule>
    <cfRule type="containsText" dxfId="2746" priority="912" operator="containsText" text="4- Moderado">
      <formula>NOT(ISERROR(SEARCH("4- Moderado",N19)))</formula>
    </cfRule>
    <cfRule type="containsText" dxfId="2745" priority="913" operator="containsText" text="3- Bajo">
      <formula>NOT(ISERROR(SEARCH("3- Bajo",N19)))</formula>
    </cfRule>
    <cfRule type="containsText" dxfId="2744" priority="914" operator="containsText" text="4- Bajo">
      <formula>NOT(ISERROR(SEARCH("4- Bajo",N19)))</formula>
    </cfRule>
    <cfRule type="containsText" dxfId="2743" priority="915" operator="containsText" text="1- Bajo">
      <formula>NOT(ISERROR(SEARCH("1- Bajo",N19)))</formula>
    </cfRule>
  </conditionalFormatting>
  <conditionalFormatting sqref="H19:H23">
    <cfRule type="containsText" dxfId="2742" priority="897" operator="containsText" text="Muy Alta">
      <formula>NOT(ISERROR(SEARCH("Muy Alta",H19)))</formula>
    </cfRule>
    <cfRule type="containsText" dxfId="2741" priority="898" operator="containsText" text="Alta">
      <formula>NOT(ISERROR(SEARCH("Alta",H19)))</formula>
    </cfRule>
    <cfRule type="containsText" dxfId="2740" priority="899" operator="containsText" text="Muy Alta">
      <formula>NOT(ISERROR(SEARCH("Muy Alta",H19)))</formula>
    </cfRule>
    <cfRule type="containsText" dxfId="2739" priority="904" operator="containsText" text="Muy Baja">
      <formula>NOT(ISERROR(SEARCH("Muy Baja",H19)))</formula>
    </cfRule>
    <cfRule type="containsText" dxfId="2738" priority="905" operator="containsText" text="Baja">
      <formula>NOT(ISERROR(SEARCH("Baja",H19)))</formula>
    </cfRule>
    <cfRule type="containsText" dxfId="2737" priority="906" operator="containsText" text="Media">
      <formula>NOT(ISERROR(SEARCH("Media",H19)))</formula>
    </cfRule>
    <cfRule type="containsText" dxfId="2736" priority="907" operator="containsText" text="Alta">
      <formula>NOT(ISERROR(SEARCH("Alta",H19)))</formula>
    </cfRule>
    <cfRule type="containsText" dxfId="2735" priority="909" operator="containsText" text="Muy Alta">
      <formula>NOT(ISERROR(SEARCH("Muy Alta",H19)))</formula>
    </cfRule>
  </conditionalFormatting>
  <conditionalFormatting sqref="I19:I23">
    <cfRule type="containsText" dxfId="2734" priority="900" operator="containsText" text="Catastrófico">
      <formula>NOT(ISERROR(SEARCH("Catastrófico",I19)))</formula>
    </cfRule>
    <cfRule type="containsText" dxfId="2733" priority="901" operator="containsText" text="Mayor">
      <formula>NOT(ISERROR(SEARCH("Mayor",I19)))</formula>
    </cfRule>
    <cfRule type="containsText" dxfId="2732" priority="902" operator="containsText" text="Menor">
      <formula>NOT(ISERROR(SEARCH("Menor",I19)))</formula>
    </cfRule>
    <cfRule type="containsText" dxfId="2731" priority="903" operator="containsText" text="Leve">
      <formula>NOT(ISERROR(SEARCH("Leve",I19)))</formula>
    </cfRule>
    <cfRule type="containsText" dxfId="2730" priority="908" operator="containsText" text="Moderado">
      <formula>NOT(ISERROR(SEARCH("Moderado",I19)))</formula>
    </cfRule>
  </conditionalFormatting>
  <conditionalFormatting sqref="K19:K23">
    <cfRule type="containsText" dxfId="2729" priority="895" operator="containsText" text="Media">
      <formula>NOT(ISERROR(SEARCH("Media",K19)))</formula>
    </cfRule>
  </conditionalFormatting>
  <conditionalFormatting sqref="L19:L23">
    <cfRule type="containsText" dxfId="2728" priority="894" operator="containsText" text="Moderado">
      <formula>NOT(ISERROR(SEARCH("Moderado",L19)))</formula>
    </cfRule>
  </conditionalFormatting>
  <conditionalFormatting sqref="J19:J23">
    <cfRule type="containsText" dxfId="2727" priority="893" operator="containsText" text="Moderado">
      <formula>NOT(ISERROR(SEARCH("Moderado",J19)))</formula>
    </cfRule>
  </conditionalFormatting>
  <conditionalFormatting sqref="J19:J23">
    <cfRule type="containsText" dxfId="2726" priority="891" operator="containsText" text="Bajo">
      <formula>NOT(ISERROR(SEARCH("Bajo",J19)))</formula>
    </cfRule>
    <cfRule type="containsText" dxfId="2725" priority="892" operator="containsText" text="Extremo">
      <formula>NOT(ISERROR(SEARCH("Extremo",J19)))</formula>
    </cfRule>
  </conditionalFormatting>
  <conditionalFormatting sqref="K19:K23">
    <cfRule type="containsText" dxfId="2724" priority="889" operator="containsText" text="Baja">
      <formula>NOT(ISERROR(SEARCH("Baja",K19)))</formula>
    </cfRule>
    <cfRule type="containsText" dxfId="2723" priority="890" operator="containsText" text="Muy Baja">
      <formula>NOT(ISERROR(SEARCH("Muy Baja",K19)))</formula>
    </cfRule>
  </conditionalFormatting>
  <conditionalFormatting sqref="K19:K23">
    <cfRule type="containsText" dxfId="2722" priority="887" operator="containsText" text="Muy Alta">
      <formula>NOT(ISERROR(SEARCH("Muy Alta",K19)))</formula>
    </cfRule>
    <cfRule type="containsText" dxfId="2721" priority="888" operator="containsText" text="Alta">
      <formula>NOT(ISERROR(SEARCH("Alta",K19)))</formula>
    </cfRule>
  </conditionalFormatting>
  <conditionalFormatting sqref="L19:L23">
    <cfRule type="containsText" dxfId="2720" priority="883" operator="containsText" text="Catastrófico">
      <formula>NOT(ISERROR(SEARCH("Catastrófico",L19)))</formula>
    </cfRule>
    <cfRule type="containsText" dxfId="2719" priority="884" operator="containsText" text="Mayor">
      <formula>NOT(ISERROR(SEARCH("Mayor",L19)))</formula>
    </cfRule>
    <cfRule type="containsText" dxfId="2718" priority="885" operator="containsText" text="Menor">
      <formula>NOT(ISERROR(SEARCH("Menor",L19)))</formula>
    </cfRule>
    <cfRule type="containsText" dxfId="2717" priority="886" operator="containsText" text="Leve">
      <formula>NOT(ISERROR(SEARCH("Leve",L19)))</formula>
    </cfRule>
  </conditionalFormatting>
  <conditionalFormatting sqref="K24:L24">
    <cfRule type="containsText" dxfId="2716" priority="877" operator="containsText" text="3- Moderado">
      <formula>NOT(ISERROR(SEARCH("3- Moderado",K24)))</formula>
    </cfRule>
    <cfRule type="containsText" dxfId="2715" priority="878" operator="containsText" text="6- Moderado">
      <formula>NOT(ISERROR(SEARCH("6- Moderado",K24)))</formula>
    </cfRule>
    <cfRule type="containsText" dxfId="2714" priority="879" operator="containsText" text="4- Moderado">
      <formula>NOT(ISERROR(SEARCH("4- Moderado",K24)))</formula>
    </cfRule>
    <cfRule type="containsText" dxfId="2713" priority="880" operator="containsText" text="3- Bajo">
      <formula>NOT(ISERROR(SEARCH("3- Bajo",K24)))</formula>
    </cfRule>
    <cfRule type="containsText" dxfId="2712" priority="881" operator="containsText" text="4- Bajo">
      <formula>NOT(ISERROR(SEARCH("4- Bajo",K24)))</formula>
    </cfRule>
    <cfRule type="containsText" dxfId="2711" priority="882" operator="containsText" text="1- Bajo">
      <formula>NOT(ISERROR(SEARCH("1- Bajo",K24)))</formula>
    </cfRule>
  </conditionalFormatting>
  <conditionalFormatting sqref="H24:I24">
    <cfRule type="containsText" dxfId="2710" priority="871" operator="containsText" text="3- Moderado">
      <formula>NOT(ISERROR(SEARCH("3- Moderado",H24)))</formula>
    </cfRule>
    <cfRule type="containsText" dxfId="2709" priority="872" operator="containsText" text="6- Moderado">
      <formula>NOT(ISERROR(SEARCH("6- Moderado",H24)))</formula>
    </cfRule>
    <cfRule type="containsText" dxfId="2708" priority="873" operator="containsText" text="4- Moderado">
      <formula>NOT(ISERROR(SEARCH("4- Moderado",H24)))</formula>
    </cfRule>
    <cfRule type="containsText" dxfId="2707" priority="874" operator="containsText" text="3- Bajo">
      <formula>NOT(ISERROR(SEARCH("3- Bajo",H24)))</formula>
    </cfRule>
    <cfRule type="containsText" dxfId="2706" priority="875" operator="containsText" text="4- Bajo">
      <formula>NOT(ISERROR(SEARCH("4- Bajo",H24)))</formula>
    </cfRule>
    <cfRule type="containsText" dxfId="2705" priority="876" operator="containsText" text="1- Bajo">
      <formula>NOT(ISERROR(SEARCH("1- Bajo",H24)))</formula>
    </cfRule>
  </conditionalFormatting>
  <conditionalFormatting sqref="A24 C24:E24">
    <cfRule type="containsText" dxfId="2704" priority="865" operator="containsText" text="3- Moderado">
      <formula>NOT(ISERROR(SEARCH("3- Moderado",A24)))</formula>
    </cfRule>
    <cfRule type="containsText" dxfId="2703" priority="866" operator="containsText" text="6- Moderado">
      <formula>NOT(ISERROR(SEARCH("6- Moderado",A24)))</formula>
    </cfRule>
    <cfRule type="containsText" dxfId="2702" priority="867" operator="containsText" text="4- Moderado">
      <formula>NOT(ISERROR(SEARCH("4- Moderado",A24)))</formula>
    </cfRule>
    <cfRule type="containsText" dxfId="2701" priority="868" operator="containsText" text="3- Bajo">
      <formula>NOT(ISERROR(SEARCH("3- Bajo",A24)))</formula>
    </cfRule>
    <cfRule type="containsText" dxfId="2700" priority="869" operator="containsText" text="4- Bajo">
      <formula>NOT(ISERROR(SEARCH("4- Bajo",A24)))</formula>
    </cfRule>
    <cfRule type="containsText" dxfId="2699" priority="870" operator="containsText" text="1- Bajo">
      <formula>NOT(ISERROR(SEARCH("1- Bajo",A24)))</formula>
    </cfRule>
  </conditionalFormatting>
  <conditionalFormatting sqref="F24:G24">
    <cfRule type="containsText" dxfId="2698" priority="859" operator="containsText" text="3- Moderado">
      <formula>NOT(ISERROR(SEARCH("3- Moderado",F24)))</formula>
    </cfRule>
    <cfRule type="containsText" dxfId="2697" priority="860" operator="containsText" text="6- Moderado">
      <formula>NOT(ISERROR(SEARCH("6- Moderado",F24)))</formula>
    </cfRule>
    <cfRule type="containsText" dxfId="2696" priority="861" operator="containsText" text="4- Moderado">
      <formula>NOT(ISERROR(SEARCH("4- Moderado",F24)))</formula>
    </cfRule>
    <cfRule type="containsText" dxfId="2695" priority="862" operator="containsText" text="3- Bajo">
      <formula>NOT(ISERROR(SEARCH("3- Bajo",F24)))</formula>
    </cfRule>
    <cfRule type="containsText" dxfId="2694" priority="863" operator="containsText" text="4- Bajo">
      <formula>NOT(ISERROR(SEARCH("4- Bajo",F24)))</formula>
    </cfRule>
    <cfRule type="containsText" dxfId="2693" priority="864" operator="containsText" text="1- Bajo">
      <formula>NOT(ISERROR(SEARCH("1- Bajo",F24)))</formula>
    </cfRule>
  </conditionalFormatting>
  <conditionalFormatting sqref="J24:J28">
    <cfRule type="containsText" dxfId="2692" priority="854" operator="containsText" text="Bajo">
      <formula>NOT(ISERROR(SEARCH("Bajo",J24)))</formula>
    </cfRule>
    <cfRule type="containsText" dxfId="2691" priority="855" operator="containsText" text="Moderado">
      <formula>NOT(ISERROR(SEARCH("Moderado",J24)))</formula>
    </cfRule>
    <cfRule type="containsText" dxfId="2690" priority="856" operator="containsText" text="Alto">
      <formula>NOT(ISERROR(SEARCH("Alto",J24)))</formula>
    </cfRule>
    <cfRule type="containsText" dxfId="2689" priority="857" operator="containsText" text="Extremo">
      <formula>NOT(ISERROR(SEARCH("Extremo",J24)))</formula>
    </cfRule>
    <cfRule type="colorScale" priority="858">
      <colorScale>
        <cfvo type="min"/>
        <cfvo type="max"/>
        <color rgb="FFFF7128"/>
        <color rgb="FFFFEF9C"/>
      </colorScale>
    </cfRule>
  </conditionalFormatting>
  <conditionalFormatting sqref="M24:M28">
    <cfRule type="containsText" dxfId="2688" priority="829" operator="containsText" text="Moderado">
      <formula>NOT(ISERROR(SEARCH("Moderado",M24)))</formula>
    </cfRule>
    <cfRule type="containsText" dxfId="2687" priority="849" operator="containsText" text="Bajo">
      <formula>NOT(ISERROR(SEARCH("Bajo",M24)))</formula>
    </cfRule>
    <cfRule type="containsText" dxfId="2686" priority="850" operator="containsText" text="Moderado">
      <formula>NOT(ISERROR(SEARCH("Moderado",M24)))</formula>
    </cfRule>
    <cfRule type="containsText" dxfId="2685" priority="851" operator="containsText" text="Alto">
      <formula>NOT(ISERROR(SEARCH("Alto",M24)))</formula>
    </cfRule>
    <cfRule type="containsText" dxfId="2684" priority="852" operator="containsText" text="Extremo">
      <formula>NOT(ISERROR(SEARCH("Extremo",M24)))</formula>
    </cfRule>
    <cfRule type="colorScale" priority="853">
      <colorScale>
        <cfvo type="min"/>
        <cfvo type="max"/>
        <color rgb="FFFF7128"/>
        <color rgb="FFFFEF9C"/>
      </colorScale>
    </cfRule>
  </conditionalFormatting>
  <conditionalFormatting sqref="N24">
    <cfRule type="containsText" dxfId="2683" priority="843" operator="containsText" text="3- Moderado">
      <formula>NOT(ISERROR(SEARCH("3- Moderado",N24)))</formula>
    </cfRule>
    <cfRule type="containsText" dxfId="2682" priority="844" operator="containsText" text="6- Moderado">
      <formula>NOT(ISERROR(SEARCH("6- Moderado",N24)))</formula>
    </cfRule>
    <cfRule type="containsText" dxfId="2681" priority="845" operator="containsText" text="4- Moderado">
      <formula>NOT(ISERROR(SEARCH("4- Moderado",N24)))</formula>
    </cfRule>
    <cfRule type="containsText" dxfId="2680" priority="846" operator="containsText" text="3- Bajo">
      <formula>NOT(ISERROR(SEARCH("3- Bajo",N24)))</formula>
    </cfRule>
    <cfRule type="containsText" dxfId="2679" priority="847" operator="containsText" text="4- Bajo">
      <formula>NOT(ISERROR(SEARCH("4- Bajo",N24)))</formula>
    </cfRule>
    <cfRule type="containsText" dxfId="2678" priority="848" operator="containsText" text="1- Bajo">
      <formula>NOT(ISERROR(SEARCH("1- Bajo",N24)))</formula>
    </cfRule>
  </conditionalFormatting>
  <conditionalFormatting sqref="H24:H28">
    <cfRule type="containsText" dxfId="2677" priority="830" operator="containsText" text="Muy Alta">
      <formula>NOT(ISERROR(SEARCH("Muy Alta",H24)))</formula>
    </cfRule>
    <cfRule type="containsText" dxfId="2676" priority="831" operator="containsText" text="Alta">
      <formula>NOT(ISERROR(SEARCH("Alta",H24)))</formula>
    </cfRule>
    <cfRule type="containsText" dxfId="2675" priority="832" operator="containsText" text="Muy Alta">
      <formula>NOT(ISERROR(SEARCH("Muy Alta",H24)))</formula>
    </cfRule>
    <cfRule type="containsText" dxfId="2674" priority="837" operator="containsText" text="Muy Baja">
      <formula>NOT(ISERROR(SEARCH("Muy Baja",H24)))</formula>
    </cfRule>
    <cfRule type="containsText" dxfId="2673" priority="838" operator="containsText" text="Baja">
      <formula>NOT(ISERROR(SEARCH("Baja",H24)))</formula>
    </cfRule>
    <cfRule type="containsText" dxfId="2672" priority="839" operator="containsText" text="Media">
      <formula>NOT(ISERROR(SEARCH("Media",H24)))</formula>
    </cfRule>
    <cfRule type="containsText" dxfId="2671" priority="840" operator="containsText" text="Alta">
      <formula>NOT(ISERROR(SEARCH("Alta",H24)))</formula>
    </cfRule>
    <cfRule type="containsText" dxfId="2670" priority="842" operator="containsText" text="Muy Alta">
      <formula>NOT(ISERROR(SEARCH("Muy Alta",H24)))</formula>
    </cfRule>
  </conditionalFormatting>
  <conditionalFormatting sqref="I24:I28">
    <cfRule type="containsText" dxfId="2669" priority="833" operator="containsText" text="Catastrófico">
      <formula>NOT(ISERROR(SEARCH("Catastrófico",I24)))</formula>
    </cfRule>
    <cfRule type="containsText" dxfId="2668" priority="834" operator="containsText" text="Mayor">
      <formula>NOT(ISERROR(SEARCH("Mayor",I24)))</formula>
    </cfRule>
    <cfRule type="containsText" dxfId="2667" priority="835" operator="containsText" text="Menor">
      <formula>NOT(ISERROR(SEARCH("Menor",I24)))</formula>
    </cfRule>
    <cfRule type="containsText" dxfId="2666" priority="836" operator="containsText" text="Leve">
      <formula>NOT(ISERROR(SEARCH("Leve",I24)))</formula>
    </cfRule>
    <cfRule type="containsText" dxfId="2665" priority="841" operator="containsText" text="Moderado">
      <formula>NOT(ISERROR(SEARCH("Moderado",I24)))</formula>
    </cfRule>
  </conditionalFormatting>
  <conditionalFormatting sqref="K24:K28">
    <cfRule type="containsText" dxfId="2664" priority="828" operator="containsText" text="Media">
      <formula>NOT(ISERROR(SEARCH("Media",K24)))</formula>
    </cfRule>
  </conditionalFormatting>
  <conditionalFormatting sqref="L24:L28">
    <cfRule type="containsText" dxfId="2663" priority="827" operator="containsText" text="Moderado">
      <formula>NOT(ISERROR(SEARCH("Moderado",L24)))</formula>
    </cfRule>
  </conditionalFormatting>
  <conditionalFormatting sqref="J24:J28">
    <cfRule type="containsText" dxfId="2662" priority="826" operator="containsText" text="Moderado">
      <formula>NOT(ISERROR(SEARCH("Moderado",J24)))</formula>
    </cfRule>
  </conditionalFormatting>
  <conditionalFormatting sqref="J24:J28">
    <cfRule type="containsText" dxfId="2661" priority="824" operator="containsText" text="Bajo">
      <formula>NOT(ISERROR(SEARCH("Bajo",J24)))</formula>
    </cfRule>
    <cfRule type="containsText" dxfId="2660" priority="825" operator="containsText" text="Extremo">
      <formula>NOT(ISERROR(SEARCH("Extremo",J24)))</formula>
    </cfRule>
  </conditionalFormatting>
  <conditionalFormatting sqref="K24:K28">
    <cfRule type="containsText" dxfId="2659" priority="822" operator="containsText" text="Baja">
      <formula>NOT(ISERROR(SEARCH("Baja",K24)))</formula>
    </cfRule>
    <cfRule type="containsText" dxfId="2658" priority="823" operator="containsText" text="Muy Baja">
      <formula>NOT(ISERROR(SEARCH("Muy Baja",K24)))</formula>
    </cfRule>
  </conditionalFormatting>
  <conditionalFormatting sqref="K24:K28">
    <cfRule type="containsText" dxfId="2657" priority="820" operator="containsText" text="Muy Alta">
      <formula>NOT(ISERROR(SEARCH("Muy Alta",K24)))</formula>
    </cfRule>
    <cfRule type="containsText" dxfId="2656" priority="821" operator="containsText" text="Alta">
      <formula>NOT(ISERROR(SEARCH("Alta",K24)))</formula>
    </cfRule>
  </conditionalFormatting>
  <conditionalFormatting sqref="L24:L28">
    <cfRule type="containsText" dxfId="2655" priority="816" operator="containsText" text="Catastrófico">
      <formula>NOT(ISERROR(SEARCH("Catastrófico",L24)))</formula>
    </cfRule>
    <cfRule type="containsText" dxfId="2654" priority="817" operator="containsText" text="Mayor">
      <formula>NOT(ISERROR(SEARCH("Mayor",L24)))</formula>
    </cfRule>
    <cfRule type="containsText" dxfId="2653" priority="818" operator="containsText" text="Menor">
      <formula>NOT(ISERROR(SEARCH("Menor",L24)))</formula>
    </cfRule>
    <cfRule type="containsText" dxfId="2652" priority="819" operator="containsText" text="Leve">
      <formula>NOT(ISERROR(SEARCH("Leve",L24)))</formula>
    </cfRule>
  </conditionalFormatting>
  <conditionalFormatting sqref="K29:L29">
    <cfRule type="containsText" dxfId="2651" priority="810" operator="containsText" text="3- Moderado">
      <formula>NOT(ISERROR(SEARCH("3- Moderado",K29)))</formula>
    </cfRule>
    <cfRule type="containsText" dxfId="2650" priority="811" operator="containsText" text="6- Moderado">
      <formula>NOT(ISERROR(SEARCH("6- Moderado",K29)))</formula>
    </cfRule>
    <cfRule type="containsText" dxfId="2649" priority="812" operator="containsText" text="4- Moderado">
      <formula>NOT(ISERROR(SEARCH("4- Moderado",K29)))</formula>
    </cfRule>
    <cfRule type="containsText" dxfId="2648" priority="813" operator="containsText" text="3- Bajo">
      <formula>NOT(ISERROR(SEARCH("3- Bajo",K29)))</formula>
    </cfRule>
    <cfRule type="containsText" dxfId="2647" priority="814" operator="containsText" text="4- Bajo">
      <formula>NOT(ISERROR(SEARCH("4- Bajo",K29)))</formula>
    </cfRule>
    <cfRule type="containsText" dxfId="2646" priority="815" operator="containsText" text="1- Bajo">
      <formula>NOT(ISERROR(SEARCH("1- Bajo",K29)))</formula>
    </cfRule>
  </conditionalFormatting>
  <conditionalFormatting sqref="H29:I29">
    <cfRule type="containsText" dxfId="2645" priority="804" operator="containsText" text="3- Moderado">
      <formula>NOT(ISERROR(SEARCH("3- Moderado",H29)))</formula>
    </cfRule>
    <cfRule type="containsText" dxfId="2644" priority="805" operator="containsText" text="6- Moderado">
      <formula>NOT(ISERROR(SEARCH("6- Moderado",H29)))</formula>
    </cfRule>
    <cfRule type="containsText" dxfId="2643" priority="806" operator="containsText" text="4- Moderado">
      <formula>NOT(ISERROR(SEARCH("4- Moderado",H29)))</formula>
    </cfRule>
    <cfRule type="containsText" dxfId="2642" priority="807" operator="containsText" text="3- Bajo">
      <formula>NOT(ISERROR(SEARCH("3- Bajo",H29)))</formula>
    </cfRule>
    <cfRule type="containsText" dxfId="2641" priority="808" operator="containsText" text="4- Bajo">
      <formula>NOT(ISERROR(SEARCH("4- Bajo",H29)))</formula>
    </cfRule>
    <cfRule type="containsText" dxfId="2640" priority="809" operator="containsText" text="1- Bajo">
      <formula>NOT(ISERROR(SEARCH("1- Bajo",H29)))</formula>
    </cfRule>
  </conditionalFormatting>
  <conditionalFormatting sqref="A29 C29:E29">
    <cfRule type="containsText" dxfId="2639" priority="798" operator="containsText" text="3- Moderado">
      <formula>NOT(ISERROR(SEARCH("3- Moderado",A29)))</formula>
    </cfRule>
    <cfRule type="containsText" dxfId="2638" priority="799" operator="containsText" text="6- Moderado">
      <formula>NOT(ISERROR(SEARCH("6- Moderado",A29)))</formula>
    </cfRule>
    <cfRule type="containsText" dxfId="2637" priority="800" operator="containsText" text="4- Moderado">
      <formula>NOT(ISERROR(SEARCH("4- Moderado",A29)))</formula>
    </cfRule>
    <cfRule type="containsText" dxfId="2636" priority="801" operator="containsText" text="3- Bajo">
      <formula>NOT(ISERROR(SEARCH("3- Bajo",A29)))</formula>
    </cfRule>
    <cfRule type="containsText" dxfId="2635" priority="802" operator="containsText" text="4- Bajo">
      <formula>NOT(ISERROR(SEARCH("4- Bajo",A29)))</formula>
    </cfRule>
    <cfRule type="containsText" dxfId="2634" priority="803" operator="containsText" text="1- Bajo">
      <formula>NOT(ISERROR(SEARCH("1- Bajo",A29)))</formula>
    </cfRule>
  </conditionalFormatting>
  <conditionalFormatting sqref="F29:G29">
    <cfRule type="containsText" dxfId="2633" priority="792" operator="containsText" text="3- Moderado">
      <formula>NOT(ISERROR(SEARCH("3- Moderado",F29)))</formula>
    </cfRule>
    <cfRule type="containsText" dxfId="2632" priority="793" operator="containsText" text="6- Moderado">
      <formula>NOT(ISERROR(SEARCH("6- Moderado",F29)))</formula>
    </cfRule>
    <cfRule type="containsText" dxfId="2631" priority="794" operator="containsText" text="4- Moderado">
      <formula>NOT(ISERROR(SEARCH("4- Moderado",F29)))</formula>
    </cfRule>
    <cfRule type="containsText" dxfId="2630" priority="795" operator="containsText" text="3- Bajo">
      <formula>NOT(ISERROR(SEARCH("3- Bajo",F29)))</formula>
    </cfRule>
    <cfRule type="containsText" dxfId="2629" priority="796" operator="containsText" text="4- Bajo">
      <formula>NOT(ISERROR(SEARCH("4- Bajo",F29)))</formula>
    </cfRule>
    <cfRule type="containsText" dxfId="2628" priority="797" operator="containsText" text="1- Bajo">
      <formula>NOT(ISERROR(SEARCH("1- Bajo",F29)))</formula>
    </cfRule>
  </conditionalFormatting>
  <conditionalFormatting sqref="J29:J33">
    <cfRule type="containsText" dxfId="2627" priority="787" operator="containsText" text="Bajo">
      <formula>NOT(ISERROR(SEARCH("Bajo",J29)))</formula>
    </cfRule>
    <cfRule type="containsText" dxfId="2626" priority="788" operator="containsText" text="Moderado">
      <formula>NOT(ISERROR(SEARCH("Moderado",J29)))</formula>
    </cfRule>
    <cfRule type="containsText" dxfId="2625" priority="789" operator="containsText" text="Alto">
      <formula>NOT(ISERROR(SEARCH("Alto",J29)))</formula>
    </cfRule>
    <cfRule type="containsText" dxfId="2624" priority="790" operator="containsText" text="Extremo">
      <formula>NOT(ISERROR(SEARCH("Extremo",J29)))</formula>
    </cfRule>
    <cfRule type="colorScale" priority="791">
      <colorScale>
        <cfvo type="min"/>
        <cfvo type="max"/>
        <color rgb="FFFF7128"/>
        <color rgb="FFFFEF9C"/>
      </colorScale>
    </cfRule>
  </conditionalFormatting>
  <conditionalFormatting sqref="M29:M33">
    <cfRule type="containsText" dxfId="2623" priority="762" operator="containsText" text="Moderado">
      <formula>NOT(ISERROR(SEARCH("Moderado",M29)))</formula>
    </cfRule>
    <cfRule type="containsText" dxfId="2622" priority="782" operator="containsText" text="Bajo">
      <formula>NOT(ISERROR(SEARCH("Bajo",M29)))</formula>
    </cfRule>
    <cfRule type="containsText" dxfId="2621" priority="783" operator="containsText" text="Moderado">
      <formula>NOT(ISERROR(SEARCH("Moderado",M29)))</formula>
    </cfRule>
    <cfRule type="containsText" dxfId="2620" priority="784" operator="containsText" text="Alto">
      <formula>NOT(ISERROR(SEARCH("Alto",M29)))</formula>
    </cfRule>
    <cfRule type="containsText" dxfId="2619" priority="785" operator="containsText" text="Extremo">
      <formula>NOT(ISERROR(SEARCH("Extremo",M29)))</formula>
    </cfRule>
    <cfRule type="colorScale" priority="786">
      <colorScale>
        <cfvo type="min"/>
        <cfvo type="max"/>
        <color rgb="FFFF7128"/>
        <color rgb="FFFFEF9C"/>
      </colorScale>
    </cfRule>
  </conditionalFormatting>
  <conditionalFormatting sqref="N29">
    <cfRule type="containsText" dxfId="2618" priority="776" operator="containsText" text="3- Moderado">
      <formula>NOT(ISERROR(SEARCH("3- Moderado",N29)))</formula>
    </cfRule>
    <cfRule type="containsText" dxfId="2617" priority="777" operator="containsText" text="6- Moderado">
      <formula>NOT(ISERROR(SEARCH("6- Moderado",N29)))</formula>
    </cfRule>
    <cfRule type="containsText" dxfId="2616" priority="778" operator="containsText" text="4- Moderado">
      <formula>NOT(ISERROR(SEARCH("4- Moderado",N29)))</formula>
    </cfRule>
    <cfRule type="containsText" dxfId="2615" priority="779" operator="containsText" text="3- Bajo">
      <formula>NOT(ISERROR(SEARCH("3- Bajo",N29)))</formula>
    </cfRule>
    <cfRule type="containsText" dxfId="2614" priority="780" operator="containsText" text="4- Bajo">
      <formula>NOT(ISERROR(SEARCH("4- Bajo",N29)))</formula>
    </cfRule>
    <cfRule type="containsText" dxfId="2613" priority="781" operator="containsText" text="1- Bajo">
      <formula>NOT(ISERROR(SEARCH("1- Bajo",N29)))</formula>
    </cfRule>
  </conditionalFormatting>
  <conditionalFormatting sqref="H29:H33">
    <cfRule type="containsText" dxfId="2612" priority="763" operator="containsText" text="Muy Alta">
      <formula>NOT(ISERROR(SEARCH("Muy Alta",H29)))</formula>
    </cfRule>
    <cfRule type="containsText" dxfId="2611" priority="764" operator="containsText" text="Alta">
      <formula>NOT(ISERROR(SEARCH("Alta",H29)))</formula>
    </cfRule>
    <cfRule type="containsText" dxfId="2610" priority="765" operator="containsText" text="Muy Alta">
      <formula>NOT(ISERROR(SEARCH("Muy Alta",H29)))</formula>
    </cfRule>
    <cfRule type="containsText" dxfId="2609" priority="770" operator="containsText" text="Muy Baja">
      <formula>NOT(ISERROR(SEARCH("Muy Baja",H29)))</formula>
    </cfRule>
    <cfRule type="containsText" dxfId="2608" priority="771" operator="containsText" text="Baja">
      <formula>NOT(ISERROR(SEARCH("Baja",H29)))</formula>
    </cfRule>
    <cfRule type="containsText" dxfId="2607" priority="772" operator="containsText" text="Media">
      <formula>NOT(ISERROR(SEARCH("Media",H29)))</formula>
    </cfRule>
    <cfRule type="containsText" dxfId="2606" priority="773" operator="containsText" text="Alta">
      <formula>NOT(ISERROR(SEARCH("Alta",H29)))</formula>
    </cfRule>
    <cfRule type="containsText" dxfId="2605" priority="775" operator="containsText" text="Muy Alta">
      <formula>NOT(ISERROR(SEARCH("Muy Alta",H29)))</formula>
    </cfRule>
  </conditionalFormatting>
  <conditionalFormatting sqref="I29:I33">
    <cfRule type="containsText" dxfId="2604" priority="766" operator="containsText" text="Catastrófico">
      <formula>NOT(ISERROR(SEARCH("Catastrófico",I29)))</formula>
    </cfRule>
    <cfRule type="containsText" dxfId="2603" priority="767" operator="containsText" text="Mayor">
      <formula>NOT(ISERROR(SEARCH("Mayor",I29)))</formula>
    </cfRule>
    <cfRule type="containsText" dxfId="2602" priority="768" operator="containsText" text="Menor">
      <formula>NOT(ISERROR(SEARCH("Menor",I29)))</formula>
    </cfRule>
    <cfRule type="containsText" dxfId="2601" priority="769" operator="containsText" text="Leve">
      <formula>NOT(ISERROR(SEARCH("Leve",I29)))</formula>
    </cfRule>
    <cfRule type="containsText" dxfId="2600" priority="774" operator="containsText" text="Moderado">
      <formula>NOT(ISERROR(SEARCH("Moderado",I29)))</formula>
    </cfRule>
  </conditionalFormatting>
  <conditionalFormatting sqref="K29:K33">
    <cfRule type="containsText" dxfId="2599" priority="761" operator="containsText" text="Media">
      <formula>NOT(ISERROR(SEARCH("Media",K29)))</formula>
    </cfRule>
  </conditionalFormatting>
  <conditionalFormatting sqref="L29:L33">
    <cfRule type="containsText" dxfId="2598" priority="760" operator="containsText" text="Moderado">
      <formula>NOT(ISERROR(SEARCH("Moderado",L29)))</formula>
    </cfRule>
  </conditionalFormatting>
  <conditionalFormatting sqref="J29:J33">
    <cfRule type="containsText" dxfId="2597" priority="759" operator="containsText" text="Moderado">
      <formula>NOT(ISERROR(SEARCH("Moderado",J29)))</formula>
    </cfRule>
  </conditionalFormatting>
  <conditionalFormatting sqref="J29:J33">
    <cfRule type="containsText" dxfId="2596" priority="757" operator="containsText" text="Bajo">
      <formula>NOT(ISERROR(SEARCH("Bajo",J29)))</formula>
    </cfRule>
    <cfRule type="containsText" dxfId="2595" priority="758" operator="containsText" text="Extremo">
      <formula>NOT(ISERROR(SEARCH("Extremo",J29)))</formula>
    </cfRule>
  </conditionalFormatting>
  <conditionalFormatting sqref="K29:K33">
    <cfRule type="containsText" dxfId="2594" priority="755" operator="containsText" text="Baja">
      <formula>NOT(ISERROR(SEARCH("Baja",K29)))</formula>
    </cfRule>
    <cfRule type="containsText" dxfId="2593" priority="756" operator="containsText" text="Muy Baja">
      <formula>NOT(ISERROR(SEARCH("Muy Baja",K29)))</formula>
    </cfRule>
  </conditionalFormatting>
  <conditionalFormatting sqref="K29:K33">
    <cfRule type="containsText" dxfId="2592" priority="753" operator="containsText" text="Muy Alta">
      <formula>NOT(ISERROR(SEARCH("Muy Alta",K29)))</formula>
    </cfRule>
    <cfRule type="containsText" dxfId="2591" priority="754" operator="containsText" text="Alta">
      <formula>NOT(ISERROR(SEARCH("Alta",K29)))</formula>
    </cfRule>
  </conditionalFormatting>
  <conditionalFormatting sqref="L29:L33">
    <cfRule type="containsText" dxfId="2590" priority="749" operator="containsText" text="Catastrófico">
      <formula>NOT(ISERROR(SEARCH("Catastrófico",L29)))</formula>
    </cfRule>
    <cfRule type="containsText" dxfId="2589" priority="750" operator="containsText" text="Mayor">
      <formula>NOT(ISERROR(SEARCH("Mayor",L29)))</formula>
    </cfRule>
    <cfRule type="containsText" dxfId="2588" priority="751" operator="containsText" text="Menor">
      <formula>NOT(ISERROR(SEARCH("Menor",L29)))</formula>
    </cfRule>
    <cfRule type="containsText" dxfId="2587" priority="752" operator="containsText" text="Leve">
      <formula>NOT(ISERROR(SEARCH("Leve",L29)))</formula>
    </cfRule>
  </conditionalFormatting>
  <conditionalFormatting sqref="K34:L34">
    <cfRule type="containsText" dxfId="2586" priority="743" operator="containsText" text="3- Moderado">
      <formula>NOT(ISERROR(SEARCH("3- Moderado",K34)))</formula>
    </cfRule>
    <cfRule type="containsText" dxfId="2585" priority="744" operator="containsText" text="6- Moderado">
      <formula>NOT(ISERROR(SEARCH("6- Moderado",K34)))</formula>
    </cfRule>
    <cfRule type="containsText" dxfId="2584" priority="745" operator="containsText" text="4- Moderado">
      <formula>NOT(ISERROR(SEARCH("4- Moderado",K34)))</formula>
    </cfRule>
    <cfRule type="containsText" dxfId="2583" priority="746" operator="containsText" text="3- Bajo">
      <formula>NOT(ISERROR(SEARCH("3- Bajo",K34)))</formula>
    </cfRule>
    <cfRule type="containsText" dxfId="2582" priority="747" operator="containsText" text="4- Bajo">
      <formula>NOT(ISERROR(SEARCH("4- Bajo",K34)))</formula>
    </cfRule>
    <cfRule type="containsText" dxfId="2581" priority="748" operator="containsText" text="1- Bajo">
      <formula>NOT(ISERROR(SEARCH("1- Bajo",K34)))</formula>
    </cfRule>
  </conditionalFormatting>
  <conditionalFormatting sqref="H34:I34">
    <cfRule type="containsText" dxfId="2580" priority="737" operator="containsText" text="3- Moderado">
      <formula>NOT(ISERROR(SEARCH("3- Moderado",H34)))</formula>
    </cfRule>
    <cfRule type="containsText" dxfId="2579" priority="738" operator="containsText" text="6- Moderado">
      <formula>NOT(ISERROR(SEARCH("6- Moderado",H34)))</formula>
    </cfRule>
    <cfRule type="containsText" dxfId="2578" priority="739" operator="containsText" text="4- Moderado">
      <formula>NOT(ISERROR(SEARCH("4- Moderado",H34)))</formula>
    </cfRule>
    <cfRule type="containsText" dxfId="2577" priority="740" operator="containsText" text="3- Bajo">
      <formula>NOT(ISERROR(SEARCH("3- Bajo",H34)))</formula>
    </cfRule>
    <cfRule type="containsText" dxfId="2576" priority="741" operator="containsText" text="4- Bajo">
      <formula>NOT(ISERROR(SEARCH("4- Bajo",H34)))</formula>
    </cfRule>
    <cfRule type="containsText" dxfId="2575" priority="742" operator="containsText" text="1- Bajo">
      <formula>NOT(ISERROR(SEARCH("1- Bajo",H34)))</formula>
    </cfRule>
  </conditionalFormatting>
  <conditionalFormatting sqref="A34 C34:E34">
    <cfRule type="containsText" dxfId="2574" priority="731" operator="containsText" text="3- Moderado">
      <formula>NOT(ISERROR(SEARCH("3- Moderado",A34)))</formula>
    </cfRule>
    <cfRule type="containsText" dxfId="2573" priority="732" operator="containsText" text="6- Moderado">
      <formula>NOT(ISERROR(SEARCH("6- Moderado",A34)))</formula>
    </cfRule>
    <cfRule type="containsText" dxfId="2572" priority="733" operator="containsText" text="4- Moderado">
      <formula>NOT(ISERROR(SEARCH("4- Moderado",A34)))</formula>
    </cfRule>
    <cfRule type="containsText" dxfId="2571" priority="734" operator="containsText" text="3- Bajo">
      <formula>NOT(ISERROR(SEARCH("3- Bajo",A34)))</formula>
    </cfRule>
    <cfRule type="containsText" dxfId="2570" priority="735" operator="containsText" text="4- Bajo">
      <formula>NOT(ISERROR(SEARCH("4- Bajo",A34)))</formula>
    </cfRule>
    <cfRule type="containsText" dxfId="2569" priority="736" operator="containsText" text="1- Bajo">
      <formula>NOT(ISERROR(SEARCH("1- Bajo",A34)))</formula>
    </cfRule>
  </conditionalFormatting>
  <conditionalFormatting sqref="F34:G34">
    <cfRule type="containsText" dxfId="2568" priority="725" operator="containsText" text="3- Moderado">
      <formula>NOT(ISERROR(SEARCH("3- Moderado",F34)))</formula>
    </cfRule>
    <cfRule type="containsText" dxfId="2567" priority="726" operator="containsText" text="6- Moderado">
      <formula>NOT(ISERROR(SEARCH("6- Moderado",F34)))</formula>
    </cfRule>
    <cfRule type="containsText" dxfId="2566" priority="727" operator="containsText" text="4- Moderado">
      <formula>NOT(ISERROR(SEARCH("4- Moderado",F34)))</formula>
    </cfRule>
    <cfRule type="containsText" dxfId="2565" priority="728" operator="containsText" text="3- Bajo">
      <formula>NOT(ISERROR(SEARCH("3- Bajo",F34)))</formula>
    </cfRule>
    <cfRule type="containsText" dxfId="2564" priority="729" operator="containsText" text="4- Bajo">
      <formula>NOT(ISERROR(SEARCH("4- Bajo",F34)))</formula>
    </cfRule>
    <cfRule type="containsText" dxfId="2563" priority="730" operator="containsText" text="1- Bajo">
      <formula>NOT(ISERROR(SEARCH("1- Bajo",F34)))</formula>
    </cfRule>
  </conditionalFormatting>
  <conditionalFormatting sqref="J34:J38">
    <cfRule type="containsText" dxfId="2562" priority="720" operator="containsText" text="Bajo">
      <formula>NOT(ISERROR(SEARCH("Bajo",J34)))</formula>
    </cfRule>
    <cfRule type="containsText" dxfId="2561" priority="721" operator="containsText" text="Moderado">
      <formula>NOT(ISERROR(SEARCH("Moderado",J34)))</formula>
    </cfRule>
    <cfRule type="containsText" dxfId="2560" priority="722" operator="containsText" text="Alto">
      <formula>NOT(ISERROR(SEARCH("Alto",J34)))</formula>
    </cfRule>
    <cfRule type="containsText" dxfId="2559" priority="723" operator="containsText" text="Extremo">
      <formula>NOT(ISERROR(SEARCH("Extremo",J34)))</formula>
    </cfRule>
    <cfRule type="colorScale" priority="724">
      <colorScale>
        <cfvo type="min"/>
        <cfvo type="max"/>
        <color rgb="FFFF7128"/>
        <color rgb="FFFFEF9C"/>
      </colorScale>
    </cfRule>
  </conditionalFormatting>
  <conditionalFormatting sqref="M34:M38">
    <cfRule type="containsText" dxfId="2558" priority="695" operator="containsText" text="Moderado">
      <formula>NOT(ISERROR(SEARCH("Moderado",M34)))</formula>
    </cfRule>
    <cfRule type="containsText" dxfId="2557" priority="715" operator="containsText" text="Bajo">
      <formula>NOT(ISERROR(SEARCH("Bajo",M34)))</formula>
    </cfRule>
    <cfRule type="containsText" dxfId="2556" priority="716" operator="containsText" text="Moderado">
      <formula>NOT(ISERROR(SEARCH("Moderado",M34)))</formula>
    </cfRule>
    <cfRule type="containsText" dxfId="2555" priority="717" operator="containsText" text="Alto">
      <formula>NOT(ISERROR(SEARCH("Alto",M34)))</formula>
    </cfRule>
    <cfRule type="containsText" dxfId="2554" priority="718" operator="containsText" text="Extremo">
      <formula>NOT(ISERROR(SEARCH("Extremo",M34)))</formula>
    </cfRule>
    <cfRule type="colorScale" priority="719">
      <colorScale>
        <cfvo type="min"/>
        <cfvo type="max"/>
        <color rgb="FFFF7128"/>
        <color rgb="FFFFEF9C"/>
      </colorScale>
    </cfRule>
  </conditionalFormatting>
  <conditionalFormatting sqref="N34">
    <cfRule type="containsText" dxfId="2553" priority="709" operator="containsText" text="3- Moderado">
      <formula>NOT(ISERROR(SEARCH("3- Moderado",N34)))</formula>
    </cfRule>
    <cfRule type="containsText" dxfId="2552" priority="710" operator="containsText" text="6- Moderado">
      <formula>NOT(ISERROR(SEARCH("6- Moderado",N34)))</formula>
    </cfRule>
    <cfRule type="containsText" dxfId="2551" priority="711" operator="containsText" text="4- Moderado">
      <formula>NOT(ISERROR(SEARCH("4- Moderado",N34)))</formula>
    </cfRule>
    <cfRule type="containsText" dxfId="2550" priority="712" operator="containsText" text="3- Bajo">
      <formula>NOT(ISERROR(SEARCH("3- Bajo",N34)))</formula>
    </cfRule>
    <cfRule type="containsText" dxfId="2549" priority="713" operator="containsText" text="4- Bajo">
      <formula>NOT(ISERROR(SEARCH("4- Bajo",N34)))</formula>
    </cfRule>
    <cfRule type="containsText" dxfId="2548" priority="714" operator="containsText" text="1- Bajo">
      <formula>NOT(ISERROR(SEARCH("1- Bajo",N34)))</formula>
    </cfRule>
  </conditionalFormatting>
  <conditionalFormatting sqref="H34:H38">
    <cfRule type="containsText" dxfId="2547" priority="696" operator="containsText" text="Muy Alta">
      <formula>NOT(ISERROR(SEARCH("Muy Alta",H34)))</formula>
    </cfRule>
    <cfRule type="containsText" dxfId="2546" priority="697" operator="containsText" text="Alta">
      <formula>NOT(ISERROR(SEARCH("Alta",H34)))</formula>
    </cfRule>
    <cfRule type="containsText" dxfId="2545" priority="698" operator="containsText" text="Muy Alta">
      <formula>NOT(ISERROR(SEARCH("Muy Alta",H34)))</formula>
    </cfRule>
    <cfRule type="containsText" dxfId="2544" priority="703" operator="containsText" text="Muy Baja">
      <formula>NOT(ISERROR(SEARCH("Muy Baja",H34)))</formula>
    </cfRule>
    <cfRule type="containsText" dxfId="2543" priority="704" operator="containsText" text="Baja">
      <formula>NOT(ISERROR(SEARCH("Baja",H34)))</formula>
    </cfRule>
    <cfRule type="containsText" dxfId="2542" priority="705" operator="containsText" text="Media">
      <formula>NOT(ISERROR(SEARCH("Media",H34)))</formula>
    </cfRule>
    <cfRule type="containsText" dxfId="2541" priority="706" operator="containsText" text="Alta">
      <formula>NOT(ISERROR(SEARCH("Alta",H34)))</formula>
    </cfRule>
    <cfRule type="containsText" dxfId="2540" priority="708" operator="containsText" text="Muy Alta">
      <formula>NOT(ISERROR(SEARCH("Muy Alta",H34)))</formula>
    </cfRule>
  </conditionalFormatting>
  <conditionalFormatting sqref="I34:I38">
    <cfRule type="containsText" dxfId="2539" priority="699" operator="containsText" text="Catastrófico">
      <formula>NOT(ISERROR(SEARCH("Catastrófico",I34)))</formula>
    </cfRule>
    <cfRule type="containsText" dxfId="2538" priority="700" operator="containsText" text="Mayor">
      <formula>NOT(ISERROR(SEARCH("Mayor",I34)))</formula>
    </cfRule>
    <cfRule type="containsText" dxfId="2537" priority="701" operator="containsText" text="Menor">
      <formula>NOT(ISERROR(SEARCH("Menor",I34)))</formula>
    </cfRule>
    <cfRule type="containsText" dxfId="2536" priority="702" operator="containsText" text="Leve">
      <formula>NOT(ISERROR(SEARCH("Leve",I34)))</formula>
    </cfRule>
    <cfRule type="containsText" dxfId="2535" priority="707" operator="containsText" text="Moderado">
      <formula>NOT(ISERROR(SEARCH("Moderado",I34)))</formula>
    </cfRule>
  </conditionalFormatting>
  <conditionalFormatting sqref="K34:K38">
    <cfRule type="containsText" dxfId="2534" priority="694" operator="containsText" text="Media">
      <formula>NOT(ISERROR(SEARCH("Media",K34)))</formula>
    </cfRule>
  </conditionalFormatting>
  <conditionalFormatting sqref="L34:L38">
    <cfRule type="containsText" dxfId="2533" priority="693" operator="containsText" text="Moderado">
      <formula>NOT(ISERROR(SEARCH("Moderado",L34)))</formula>
    </cfRule>
  </conditionalFormatting>
  <conditionalFormatting sqref="J34:J38">
    <cfRule type="containsText" dxfId="2532" priority="692" operator="containsText" text="Moderado">
      <formula>NOT(ISERROR(SEARCH("Moderado",J34)))</formula>
    </cfRule>
  </conditionalFormatting>
  <conditionalFormatting sqref="J34:J38">
    <cfRule type="containsText" dxfId="2531" priority="690" operator="containsText" text="Bajo">
      <formula>NOT(ISERROR(SEARCH("Bajo",J34)))</formula>
    </cfRule>
    <cfRule type="containsText" dxfId="2530" priority="691" operator="containsText" text="Extremo">
      <formula>NOT(ISERROR(SEARCH("Extremo",J34)))</formula>
    </cfRule>
  </conditionalFormatting>
  <conditionalFormatting sqref="K34:K38">
    <cfRule type="containsText" dxfId="2529" priority="688" operator="containsText" text="Baja">
      <formula>NOT(ISERROR(SEARCH("Baja",K34)))</formula>
    </cfRule>
    <cfRule type="containsText" dxfId="2528" priority="689" operator="containsText" text="Muy Baja">
      <formula>NOT(ISERROR(SEARCH("Muy Baja",K34)))</formula>
    </cfRule>
  </conditionalFormatting>
  <conditionalFormatting sqref="K34:K38">
    <cfRule type="containsText" dxfId="2527" priority="686" operator="containsText" text="Muy Alta">
      <formula>NOT(ISERROR(SEARCH("Muy Alta",K34)))</formula>
    </cfRule>
    <cfRule type="containsText" dxfId="2526" priority="687" operator="containsText" text="Alta">
      <formula>NOT(ISERROR(SEARCH("Alta",K34)))</formula>
    </cfRule>
  </conditionalFormatting>
  <conditionalFormatting sqref="L34:L38">
    <cfRule type="containsText" dxfId="2525" priority="682" operator="containsText" text="Catastrófico">
      <formula>NOT(ISERROR(SEARCH("Catastrófico",L34)))</formula>
    </cfRule>
    <cfRule type="containsText" dxfId="2524" priority="683" operator="containsText" text="Mayor">
      <formula>NOT(ISERROR(SEARCH("Mayor",L34)))</formula>
    </cfRule>
    <cfRule type="containsText" dxfId="2523" priority="684" operator="containsText" text="Menor">
      <formula>NOT(ISERROR(SEARCH("Menor",L34)))</formula>
    </cfRule>
    <cfRule type="containsText" dxfId="2522" priority="685" operator="containsText" text="Leve">
      <formula>NOT(ISERROR(SEARCH("Leve",L34)))</formula>
    </cfRule>
  </conditionalFormatting>
  <conditionalFormatting sqref="A39">
    <cfRule type="containsText" dxfId="2521" priority="664" operator="containsText" text="3- Moderado">
      <formula>NOT(ISERROR(SEARCH("3- Moderado",A39)))</formula>
    </cfRule>
    <cfRule type="containsText" dxfId="2520" priority="665" operator="containsText" text="6- Moderado">
      <formula>NOT(ISERROR(SEARCH("6- Moderado",A39)))</formula>
    </cfRule>
    <cfRule type="containsText" dxfId="2519" priority="666" operator="containsText" text="4- Moderado">
      <formula>NOT(ISERROR(SEARCH("4- Moderado",A39)))</formula>
    </cfRule>
    <cfRule type="containsText" dxfId="2518" priority="667" operator="containsText" text="3- Bajo">
      <formula>NOT(ISERROR(SEARCH("3- Bajo",A39)))</formula>
    </cfRule>
    <cfRule type="containsText" dxfId="2517" priority="668" operator="containsText" text="4- Bajo">
      <formula>NOT(ISERROR(SEARCH("4- Bajo",A39)))</formula>
    </cfRule>
    <cfRule type="containsText" dxfId="2516" priority="669" operator="containsText" text="1- Bajo">
      <formula>NOT(ISERROR(SEARCH("1- Bajo",A39)))</formula>
    </cfRule>
  </conditionalFormatting>
  <conditionalFormatting sqref="B44">
    <cfRule type="containsText" dxfId="2515" priority="482" operator="containsText" text="3- Moderado">
      <formula>NOT(ISERROR(SEARCH("3- Moderado",B44)))</formula>
    </cfRule>
    <cfRule type="containsText" dxfId="2514" priority="483" operator="containsText" text="6- Moderado">
      <formula>NOT(ISERROR(SEARCH("6- Moderado",B44)))</formula>
    </cfRule>
    <cfRule type="containsText" dxfId="2513" priority="484" operator="containsText" text="4- Moderado">
      <formula>NOT(ISERROR(SEARCH("4- Moderado",B44)))</formula>
    </cfRule>
    <cfRule type="containsText" dxfId="2512" priority="485" operator="containsText" text="3- Bajo">
      <formula>NOT(ISERROR(SEARCH("3- Bajo",B44)))</formula>
    </cfRule>
    <cfRule type="containsText" dxfId="2511" priority="486" operator="containsText" text="4- Bajo">
      <formula>NOT(ISERROR(SEARCH("4- Bajo",B44)))</formula>
    </cfRule>
    <cfRule type="containsText" dxfId="2510" priority="487" operator="containsText" text="1- Bajo">
      <formula>NOT(ISERROR(SEARCH("1- Bajo",B44)))</formula>
    </cfRule>
  </conditionalFormatting>
  <conditionalFormatting sqref="A44">
    <cfRule type="containsText" dxfId="2509" priority="464" operator="containsText" text="3- Moderado">
      <formula>NOT(ISERROR(SEARCH("3- Moderado",A44)))</formula>
    </cfRule>
    <cfRule type="containsText" dxfId="2508" priority="465" operator="containsText" text="6- Moderado">
      <formula>NOT(ISERROR(SEARCH("6- Moderado",A44)))</formula>
    </cfRule>
    <cfRule type="containsText" dxfId="2507" priority="466" operator="containsText" text="4- Moderado">
      <formula>NOT(ISERROR(SEARCH("4- Moderado",A44)))</formula>
    </cfRule>
    <cfRule type="containsText" dxfId="2506" priority="467" operator="containsText" text="3- Bajo">
      <formula>NOT(ISERROR(SEARCH("3- Bajo",A44)))</formula>
    </cfRule>
    <cfRule type="containsText" dxfId="2505" priority="468" operator="containsText" text="4- Bajo">
      <formula>NOT(ISERROR(SEARCH("4- Bajo",A44)))</formula>
    </cfRule>
    <cfRule type="containsText" dxfId="2504" priority="469" operator="containsText" text="1- Bajo">
      <formula>NOT(ISERROR(SEARCH("1- Bajo",A44)))</formula>
    </cfRule>
  </conditionalFormatting>
  <conditionalFormatting sqref="B49">
    <cfRule type="containsText" dxfId="2503" priority="409" operator="containsText" text="3- Moderado">
      <formula>NOT(ISERROR(SEARCH("3- Moderado",B49)))</formula>
    </cfRule>
    <cfRule type="containsText" dxfId="2502" priority="410" operator="containsText" text="6- Moderado">
      <formula>NOT(ISERROR(SEARCH("6- Moderado",B49)))</formula>
    </cfRule>
    <cfRule type="containsText" dxfId="2501" priority="411" operator="containsText" text="4- Moderado">
      <formula>NOT(ISERROR(SEARCH("4- Moderado",B49)))</formula>
    </cfRule>
    <cfRule type="containsText" dxfId="2500" priority="412" operator="containsText" text="3- Bajo">
      <formula>NOT(ISERROR(SEARCH("3- Bajo",B49)))</formula>
    </cfRule>
    <cfRule type="containsText" dxfId="2499" priority="413" operator="containsText" text="4- Bajo">
      <formula>NOT(ISERROR(SEARCH("4- Bajo",B49)))</formula>
    </cfRule>
    <cfRule type="containsText" dxfId="2498" priority="414" operator="containsText" text="1- Bajo">
      <formula>NOT(ISERROR(SEARCH("1- Bajo",B49)))</formula>
    </cfRule>
  </conditionalFormatting>
  <conditionalFormatting sqref="A49">
    <cfRule type="containsText" dxfId="2497" priority="391" operator="containsText" text="3- Moderado">
      <formula>NOT(ISERROR(SEARCH("3- Moderado",A49)))</formula>
    </cfRule>
    <cfRule type="containsText" dxfId="2496" priority="392" operator="containsText" text="6- Moderado">
      <formula>NOT(ISERROR(SEARCH("6- Moderado",A49)))</formula>
    </cfRule>
    <cfRule type="containsText" dxfId="2495" priority="393" operator="containsText" text="4- Moderado">
      <formula>NOT(ISERROR(SEARCH("4- Moderado",A49)))</formula>
    </cfRule>
    <cfRule type="containsText" dxfId="2494" priority="394" operator="containsText" text="3- Bajo">
      <formula>NOT(ISERROR(SEARCH("3- Bajo",A49)))</formula>
    </cfRule>
    <cfRule type="containsText" dxfId="2493" priority="395" operator="containsText" text="4- Bajo">
      <formula>NOT(ISERROR(SEARCH("4- Bajo",A49)))</formula>
    </cfRule>
    <cfRule type="containsText" dxfId="2492" priority="396" operator="containsText" text="1- Bajo">
      <formula>NOT(ISERROR(SEARCH("1- Bajo",A49)))</formula>
    </cfRule>
  </conditionalFormatting>
  <conditionalFormatting sqref="B54">
    <cfRule type="containsText" dxfId="2491" priority="336" operator="containsText" text="3- Moderado">
      <formula>NOT(ISERROR(SEARCH("3- Moderado",B54)))</formula>
    </cfRule>
    <cfRule type="containsText" dxfId="2490" priority="337" operator="containsText" text="6- Moderado">
      <formula>NOT(ISERROR(SEARCH("6- Moderado",B54)))</formula>
    </cfRule>
    <cfRule type="containsText" dxfId="2489" priority="338" operator="containsText" text="4- Moderado">
      <formula>NOT(ISERROR(SEARCH("4- Moderado",B54)))</formula>
    </cfRule>
    <cfRule type="containsText" dxfId="2488" priority="339" operator="containsText" text="3- Bajo">
      <formula>NOT(ISERROR(SEARCH("3- Bajo",B54)))</formula>
    </cfRule>
    <cfRule type="containsText" dxfId="2487" priority="340" operator="containsText" text="4- Bajo">
      <formula>NOT(ISERROR(SEARCH("4- Bajo",B54)))</formula>
    </cfRule>
    <cfRule type="containsText" dxfId="2486" priority="341" operator="containsText" text="1- Bajo">
      <formula>NOT(ISERROR(SEARCH("1- Bajo",B54)))</formula>
    </cfRule>
  </conditionalFormatting>
  <conditionalFormatting sqref="A54">
    <cfRule type="containsText" dxfId="2485" priority="318" operator="containsText" text="3- Moderado">
      <formula>NOT(ISERROR(SEARCH("3- Moderado",A54)))</formula>
    </cfRule>
    <cfRule type="containsText" dxfId="2484" priority="319" operator="containsText" text="6- Moderado">
      <formula>NOT(ISERROR(SEARCH("6- Moderado",A54)))</formula>
    </cfRule>
    <cfRule type="containsText" dxfId="2483" priority="320" operator="containsText" text="4- Moderado">
      <formula>NOT(ISERROR(SEARCH("4- Moderado",A54)))</formula>
    </cfRule>
    <cfRule type="containsText" dxfId="2482" priority="321" operator="containsText" text="3- Bajo">
      <formula>NOT(ISERROR(SEARCH("3- Bajo",A54)))</formula>
    </cfRule>
    <cfRule type="containsText" dxfId="2481" priority="322" operator="containsText" text="4- Bajo">
      <formula>NOT(ISERROR(SEARCH("4- Bajo",A54)))</formula>
    </cfRule>
    <cfRule type="containsText" dxfId="2480" priority="323" operator="containsText" text="1- Bajo">
      <formula>NOT(ISERROR(SEARCH("1- Bajo",A54)))</formula>
    </cfRule>
  </conditionalFormatting>
  <conditionalFormatting sqref="K39:L39">
    <cfRule type="containsText" dxfId="2479" priority="263" operator="containsText" text="3- Moderado">
      <formula>NOT(ISERROR(SEARCH("3- Moderado",K39)))</formula>
    </cfRule>
    <cfRule type="containsText" dxfId="2478" priority="264" operator="containsText" text="6- Moderado">
      <formula>NOT(ISERROR(SEARCH("6- Moderado",K39)))</formula>
    </cfRule>
    <cfRule type="containsText" dxfId="2477" priority="265" operator="containsText" text="4- Moderado">
      <formula>NOT(ISERROR(SEARCH("4- Moderado",K39)))</formula>
    </cfRule>
    <cfRule type="containsText" dxfId="2476" priority="266" operator="containsText" text="3- Bajo">
      <formula>NOT(ISERROR(SEARCH("3- Bajo",K39)))</formula>
    </cfRule>
    <cfRule type="containsText" dxfId="2475" priority="267" operator="containsText" text="4- Bajo">
      <formula>NOT(ISERROR(SEARCH("4- Bajo",K39)))</formula>
    </cfRule>
    <cfRule type="containsText" dxfId="2474" priority="268" operator="containsText" text="1- Bajo">
      <formula>NOT(ISERROR(SEARCH("1- Bajo",K39)))</formula>
    </cfRule>
  </conditionalFormatting>
  <conditionalFormatting sqref="H39:I39">
    <cfRule type="containsText" dxfId="2473" priority="257" operator="containsText" text="3- Moderado">
      <formula>NOT(ISERROR(SEARCH("3- Moderado",H39)))</formula>
    </cfRule>
    <cfRule type="containsText" dxfId="2472" priority="258" operator="containsText" text="6- Moderado">
      <formula>NOT(ISERROR(SEARCH("6- Moderado",H39)))</formula>
    </cfRule>
    <cfRule type="containsText" dxfId="2471" priority="259" operator="containsText" text="4- Moderado">
      <formula>NOT(ISERROR(SEARCH("4- Moderado",H39)))</formula>
    </cfRule>
    <cfRule type="containsText" dxfId="2470" priority="260" operator="containsText" text="3- Bajo">
      <formula>NOT(ISERROR(SEARCH("3- Bajo",H39)))</formula>
    </cfRule>
    <cfRule type="containsText" dxfId="2469" priority="261" operator="containsText" text="4- Bajo">
      <formula>NOT(ISERROR(SEARCH("4- Bajo",H39)))</formula>
    </cfRule>
    <cfRule type="containsText" dxfId="2468" priority="262" operator="containsText" text="1- Bajo">
      <formula>NOT(ISERROR(SEARCH("1- Bajo",H39)))</formula>
    </cfRule>
  </conditionalFormatting>
  <conditionalFormatting sqref="C39:E39">
    <cfRule type="containsText" dxfId="2467" priority="251" operator="containsText" text="3- Moderado">
      <formula>NOT(ISERROR(SEARCH("3- Moderado",C39)))</formula>
    </cfRule>
    <cfRule type="containsText" dxfId="2466" priority="252" operator="containsText" text="6- Moderado">
      <formula>NOT(ISERROR(SEARCH("6- Moderado",C39)))</formula>
    </cfRule>
    <cfRule type="containsText" dxfId="2465" priority="253" operator="containsText" text="4- Moderado">
      <formula>NOT(ISERROR(SEARCH("4- Moderado",C39)))</formula>
    </cfRule>
    <cfRule type="containsText" dxfId="2464" priority="254" operator="containsText" text="3- Bajo">
      <formula>NOT(ISERROR(SEARCH("3- Bajo",C39)))</formula>
    </cfRule>
    <cfRule type="containsText" dxfId="2463" priority="255" operator="containsText" text="4- Bajo">
      <formula>NOT(ISERROR(SEARCH("4- Bajo",C39)))</formula>
    </cfRule>
    <cfRule type="containsText" dxfId="2462" priority="256" operator="containsText" text="1- Bajo">
      <formula>NOT(ISERROR(SEARCH("1- Bajo",C39)))</formula>
    </cfRule>
  </conditionalFormatting>
  <conditionalFormatting sqref="F39:G39">
    <cfRule type="containsText" dxfId="2461" priority="245" operator="containsText" text="3- Moderado">
      <formula>NOT(ISERROR(SEARCH("3- Moderado",F39)))</formula>
    </cfRule>
    <cfRule type="containsText" dxfId="2460" priority="246" operator="containsText" text="6- Moderado">
      <formula>NOT(ISERROR(SEARCH("6- Moderado",F39)))</formula>
    </cfRule>
    <cfRule type="containsText" dxfId="2459" priority="247" operator="containsText" text="4- Moderado">
      <formula>NOT(ISERROR(SEARCH("4- Moderado",F39)))</formula>
    </cfRule>
    <cfRule type="containsText" dxfId="2458" priority="248" operator="containsText" text="3- Bajo">
      <formula>NOT(ISERROR(SEARCH("3- Bajo",F39)))</formula>
    </cfRule>
    <cfRule type="containsText" dxfId="2457" priority="249" operator="containsText" text="4- Bajo">
      <formula>NOT(ISERROR(SEARCH("4- Bajo",F39)))</formula>
    </cfRule>
    <cfRule type="containsText" dxfId="2456" priority="250" operator="containsText" text="1- Bajo">
      <formula>NOT(ISERROR(SEARCH("1- Bajo",F39)))</formula>
    </cfRule>
  </conditionalFormatting>
  <conditionalFormatting sqref="J39:J43">
    <cfRule type="containsText" dxfId="2455" priority="240" operator="containsText" text="Bajo">
      <formula>NOT(ISERROR(SEARCH("Bajo",J39)))</formula>
    </cfRule>
    <cfRule type="containsText" dxfId="2454" priority="241" operator="containsText" text="Moderado">
      <formula>NOT(ISERROR(SEARCH("Moderado",J39)))</formula>
    </cfRule>
    <cfRule type="containsText" dxfId="2453" priority="242" operator="containsText" text="Alto">
      <formula>NOT(ISERROR(SEARCH("Alto",J39)))</formula>
    </cfRule>
    <cfRule type="containsText" dxfId="2452" priority="243" operator="containsText" text="Extremo">
      <formula>NOT(ISERROR(SEARCH("Extremo",J39)))</formula>
    </cfRule>
    <cfRule type="colorScale" priority="244">
      <colorScale>
        <cfvo type="min"/>
        <cfvo type="max"/>
        <color rgb="FFFF7128"/>
        <color rgb="FFFFEF9C"/>
      </colorScale>
    </cfRule>
  </conditionalFormatting>
  <conditionalFormatting sqref="M39:M43">
    <cfRule type="containsText" dxfId="2451" priority="215" operator="containsText" text="Moderado">
      <formula>NOT(ISERROR(SEARCH("Moderado",M39)))</formula>
    </cfRule>
    <cfRule type="containsText" dxfId="2450" priority="235" operator="containsText" text="Bajo">
      <formula>NOT(ISERROR(SEARCH("Bajo",M39)))</formula>
    </cfRule>
    <cfRule type="containsText" dxfId="2449" priority="236" operator="containsText" text="Moderado">
      <formula>NOT(ISERROR(SEARCH("Moderado",M39)))</formula>
    </cfRule>
    <cfRule type="containsText" dxfId="2448" priority="237" operator="containsText" text="Alto">
      <formula>NOT(ISERROR(SEARCH("Alto",M39)))</formula>
    </cfRule>
    <cfRule type="containsText" dxfId="2447" priority="238" operator="containsText" text="Extremo">
      <formula>NOT(ISERROR(SEARCH("Extremo",M39)))</formula>
    </cfRule>
    <cfRule type="colorScale" priority="239">
      <colorScale>
        <cfvo type="min"/>
        <cfvo type="max"/>
        <color rgb="FFFF7128"/>
        <color rgb="FFFFEF9C"/>
      </colorScale>
    </cfRule>
  </conditionalFormatting>
  <conditionalFormatting sqref="N39">
    <cfRule type="containsText" dxfId="2446" priority="229" operator="containsText" text="3- Moderado">
      <formula>NOT(ISERROR(SEARCH("3- Moderado",N39)))</formula>
    </cfRule>
    <cfRule type="containsText" dxfId="2445" priority="230" operator="containsText" text="6- Moderado">
      <formula>NOT(ISERROR(SEARCH("6- Moderado",N39)))</formula>
    </cfRule>
    <cfRule type="containsText" dxfId="2444" priority="231" operator="containsText" text="4- Moderado">
      <formula>NOT(ISERROR(SEARCH("4- Moderado",N39)))</formula>
    </cfRule>
    <cfRule type="containsText" dxfId="2443" priority="232" operator="containsText" text="3- Bajo">
      <formula>NOT(ISERROR(SEARCH("3- Bajo",N39)))</formula>
    </cfRule>
    <cfRule type="containsText" dxfId="2442" priority="233" operator="containsText" text="4- Bajo">
      <formula>NOT(ISERROR(SEARCH("4- Bajo",N39)))</formula>
    </cfRule>
    <cfRule type="containsText" dxfId="2441" priority="234" operator="containsText" text="1- Bajo">
      <formula>NOT(ISERROR(SEARCH("1- Bajo",N39)))</formula>
    </cfRule>
  </conditionalFormatting>
  <conditionalFormatting sqref="H39:H43">
    <cfRule type="containsText" dxfId="2440" priority="216" operator="containsText" text="Muy Alta">
      <formula>NOT(ISERROR(SEARCH("Muy Alta",H39)))</formula>
    </cfRule>
    <cfRule type="containsText" dxfId="2439" priority="217" operator="containsText" text="Alta">
      <formula>NOT(ISERROR(SEARCH("Alta",H39)))</formula>
    </cfRule>
    <cfRule type="containsText" dxfId="2438" priority="218" operator="containsText" text="Muy Alta">
      <formula>NOT(ISERROR(SEARCH("Muy Alta",H39)))</formula>
    </cfRule>
    <cfRule type="containsText" dxfId="2437" priority="223" operator="containsText" text="Muy Baja">
      <formula>NOT(ISERROR(SEARCH("Muy Baja",H39)))</formula>
    </cfRule>
    <cfRule type="containsText" dxfId="2436" priority="224" operator="containsText" text="Baja">
      <formula>NOT(ISERROR(SEARCH("Baja",H39)))</formula>
    </cfRule>
    <cfRule type="containsText" dxfId="2435" priority="225" operator="containsText" text="Media">
      <formula>NOT(ISERROR(SEARCH("Media",H39)))</formula>
    </cfRule>
    <cfRule type="containsText" dxfId="2434" priority="226" operator="containsText" text="Alta">
      <formula>NOT(ISERROR(SEARCH("Alta",H39)))</formula>
    </cfRule>
    <cfRule type="containsText" dxfId="2433" priority="228" operator="containsText" text="Muy Alta">
      <formula>NOT(ISERROR(SEARCH("Muy Alta",H39)))</formula>
    </cfRule>
  </conditionalFormatting>
  <conditionalFormatting sqref="I39:I43">
    <cfRule type="containsText" dxfId="2432" priority="219" operator="containsText" text="Catastrófico">
      <formula>NOT(ISERROR(SEARCH("Catastrófico",I39)))</formula>
    </cfRule>
    <cfRule type="containsText" dxfId="2431" priority="220" operator="containsText" text="Mayor">
      <formula>NOT(ISERROR(SEARCH("Mayor",I39)))</formula>
    </cfRule>
    <cfRule type="containsText" dxfId="2430" priority="221" operator="containsText" text="Menor">
      <formula>NOT(ISERROR(SEARCH("Menor",I39)))</formula>
    </cfRule>
    <cfRule type="containsText" dxfId="2429" priority="222" operator="containsText" text="Leve">
      <formula>NOT(ISERROR(SEARCH("Leve",I39)))</formula>
    </cfRule>
    <cfRule type="containsText" dxfId="2428" priority="227" operator="containsText" text="Moderado">
      <formula>NOT(ISERROR(SEARCH("Moderado",I39)))</formula>
    </cfRule>
  </conditionalFormatting>
  <conditionalFormatting sqref="K39:K43">
    <cfRule type="containsText" dxfId="2427" priority="214" operator="containsText" text="Media">
      <formula>NOT(ISERROR(SEARCH("Media",K39)))</formula>
    </cfRule>
  </conditionalFormatting>
  <conditionalFormatting sqref="L39:L43">
    <cfRule type="containsText" dxfId="2426" priority="213" operator="containsText" text="Moderado">
      <formula>NOT(ISERROR(SEARCH("Moderado",L39)))</formula>
    </cfRule>
  </conditionalFormatting>
  <conditionalFormatting sqref="J39:J43">
    <cfRule type="containsText" dxfId="2425" priority="212" operator="containsText" text="Moderado">
      <formula>NOT(ISERROR(SEARCH("Moderado",J39)))</formula>
    </cfRule>
  </conditionalFormatting>
  <conditionalFormatting sqref="J39:J43">
    <cfRule type="containsText" dxfId="2424" priority="210" operator="containsText" text="Bajo">
      <formula>NOT(ISERROR(SEARCH("Bajo",J39)))</formula>
    </cfRule>
    <cfRule type="containsText" dxfId="2423" priority="211" operator="containsText" text="Extremo">
      <formula>NOT(ISERROR(SEARCH("Extremo",J39)))</formula>
    </cfRule>
  </conditionalFormatting>
  <conditionalFormatting sqref="K39:K43">
    <cfRule type="containsText" dxfId="2422" priority="208" operator="containsText" text="Baja">
      <formula>NOT(ISERROR(SEARCH("Baja",K39)))</formula>
    </cfRule>
    <cfRule type="containsText" dxfId="2421" priority="209" operator="containsText" text="Muy Baja">
      <formula>NOT(ISERROR(SEARCH("Muy Baja",K39)))</formula>
    </cfRule>
  </conditionalFormatting>
  <conditionalFormatting sqref="K39:K43">
    <cfRule type="containsText" dxfId="2420" priority="206" operator="containsText" text="Muy Alta">
      <formula>NOT(ISERROR(SEARCH("Muy Alta",K39)))</formula>
    </cfRule>
    <cfRule type="containsText" dxfId="2419" priority="207" operator="containsText" text="Alta">
      <formula>NOT(ISERROR(SEARCH("Alta",K39)))</formula>
    </cfRule>
  </conditionalFormatting>
  <conditionalFormatting sqref="L39:L43">
    <cfRule type="containsText" dxfId="2418" priority="202" operator="containsText" text="Catastrófico">
      <formula>NOT(ISERROR(SEARCH("Catastrófico",L39)))</formula>
    </cfRule>
    <cfRule type="containsText" dxfId="2417" priority="203" operator="containsText" text="Mayor">
      <formula>NOT(ISERROR(SEARCH("Mayor",L39)))</formula>
    </cfRule>
    <cfRule type="containsText" dxfId="2416" priority="204" operator="containsText" text="Menor">
      <formula>NOT(ISERROR(SEARCH("Menor",L39)))</formula>
    </cfRule>
    <cfRule type="containsText" dxfId="2415" priority="205" operator="containsText" text="Leve">
      <formula>NOT(ISERROR(SEARCH("Leve",L39)))</formula>
    </cfRule>
  </conditionalFormatting>
  <conditionalFormatting sqref="K44:L44">
    <cfRule type="containsText" dxfId="2414" priority="196" operator="containsText" text="3- Moderado">
      <formula>NOT(ISERROR(SEARCH("3- Moderado",K44)))</formula>
    </cfRule>
    <cfRule type="containsText" dxfId="2413" priority="197" operator="containsText" text="6- Moderado">
      <formula>NOT(ISERROR(SEARCH("6- Moderado",K44)))</formula>
    </cfRule>
    <cfRule type="containsText" dxfId="2412" priority="198" operator="containsText" text="4- Moderado">
      <formula>NOT(ISERROR(SEARCH("4- Moderado",K44)))</formula>
    </cfRule>
    <cfRule type="containsText" dxfId="2411" priority="199" operator="containsText" text="3- Bajo">
      <formula>NOT(ISERROR(SEARCH("3- Bajo",K44)))</formula>
    </cfRule>
    <cfRule type="containsText" dxfId="2410" priority="200" operator="containsText" text="4- Bajo">
      <formula>NOT(ISERROR(SEARCH("4- Bajo",K44)))</formula>
    </cfRule>
    <cfRule type="containsText" dxfId="2409" priority="201" operator="containsText" text="1- Bajo">
      <formula>NOT(ISERROR(SEARCH("1- Bajo",K44)))</formula>
    </cfRule>
  </conditionalFormatting>
  <conditionalFormatting sqref="H44:I44">
    <cfRule type="containsText" dxfId="2408" priority="190" operator="containsText" text="3- Moderado">
      <formula>NOT(ISERROR(SEARCH("3- Moderado",H44)))</formula>
    </cfRule>
    <cfRule type="containsText" dxfId="2407" priority="191" operator="containsText" text="6- Moderado">
      <formula>NOT(ISERROR(SEARCH("6- Moderado",H44)))</formula>
    </cfRule>
    <cfRule type="containsText" dxfId="2406" priority="192" operator="containsText" text="4- Moderado">
      <formula>NOT(ISERROR(SEARCH("4- Moderado",H44)))</formula>
    </cfRule>
    <cfRule type="containsText" dxfId="2405" priority="193" operator="containsText" text="3- Bajo">
      <formula>NOT(ISERROR(SEARCH("3- Bajo",H44)))</formula>
    </cfRule>
    <cfRule type="containsText" dxfId="2404" priority="194" operator="containsText" text="4- Bajo">
      <formula>NOT(ISERROR(SEARCH("4- Bajo",H44)))</formula>
    </cfRule>
    <cfRule type="containsText" dxfId="2403" priority="195" operator="containsText" text="1- Bajo">
      <formula>NOT(ISERROR(SEARCH("1- Bajo",H44)))</formula>
    </cfRule>
  </conditionalFormatting>
  <conditionalFormatting sqref="C44:E44">
    <cfRule type="containsText" dxfId="2402" priority="184" operator="containsText" text="3- Moderado">
      <formula>NOT(ISERROR(SEARCH("3- Moderado",C44)))</formula>
    </cfRule>
    <cfRule type="containsText" dxfId="2401" priority="185" operator="containsText" text="6- Moderado">
      <formula>NOT(ISERROR(SEARCH("6- Moderado",C44)))</formula>
    </cfRule>
    <cfRule type="containsText" dxfId="2400" priority="186" operator="containsText" text="4- Moderado">
      <formula>NOT(ISERROR(SEARCH("4- Moderado",C44)))</formula>
    </cfRule>
    <cfRule type="containsText" dxfId="2399" priority="187" operator="containsText" text="3- Bajo">
      <formula>NOT(ISERROR(SEARCH("3- Bajo",C44)))</formula>
    </cfRule>
    <cfRule type="containsText" dxfId="2398" priority="188" operator="containsText" text="4- Bajo">
      <formula>NOT(ISERROR(SEARCH("4- Bajo",C44)))</formula>
    </cfRule>
    <cfRule type="containsText" dxfId="2397" priority="189" operator="containsText" text="1- Bajo">
      <formula>NOT(ISERROR(SEARCH("1- Bajo",C44)))</formula>
    </cfRule>
  </conditionalFormatting>
  <conditionalFormatting sqref="F44:G44">
    <cfRule type="containsText" dxfId="2396" priority="178" operator="containsText" text="3- Moderado">
      <formula>NOT(ISERROR(SEARCH("3- Moderado",F44)))</formula>
    </cfRule>
    <cfRule type="containsText" dxfId="2395" priority="179" operator="containsText" text="6- Moderado">
      <formula>NOT(ISERROR(SEARCH("6- Moderado",F44)))</formula>
    </cfRule>
    <cfRule type="containsText" dxfId="2394" priority="180" operator="containsText" text="4- Moderado">
      <formula>NOT(ISERROR(SEARCH("4- Moderado",F44)))</formula>
    </cfRule>
    <cfRule type="containsText" dxfId="2393" priority="181" operator="containsText" text="3- Bajo">
      <formula>NOT(ISERROR(SEARCH("3- Bajo",F44)))</formula>
    </cfRule>
    <cfRule type="containsText" dxfId="2392" priority="182" operator="containsText" text="4- Bajo">
      <formula>NOT(ISERROR(SEARCH("4- Bajo",F44)))</formula>
    </cfRule>
    <cfRule type="containsText" dxfId="2391" priority="183" operator="containsText" text="1- Bajo">
      <formula>NOT(ISERROR(SEARCH("1- Bajo",F44)))</formula>
    </cfRule>
  </conditionalFormatting>
  <conditionalFormatting sqref="J44:J48">
    <cfRule type="containsText" dxfId="2390" priority="173" operator="containsText" text="Bajo">
      <formula>NOT(ISERROR(SEARCH("Bajo",J44)))</formula>
    </cfRule>
    <cfRule type="containsText" dxfId="2389" priority="174" operator="containsText" text="Moderado">
      <formula>NOT(ISERROR(SEARCH("Moderado",J44)))</formula>
    </cfRule>
    <cfRule type="containsText" dxfId="2388" priority="175" operator="containsText" text="Alto">
      <formula>NOT(ISERROR(SEARCH("Alto",J44)))</formula>
    </cfRule>
    <cfRule type="containsText" dxfId="2387" priority="176" operator="containsText" text="Extremo">
      <formula>NOT(ISERROR(SEARCH("Extremo",J44)))</formula>
    </cfRule>
    <cfRule type="colorScale" priority="177">
      <colorScale>
        <cfvo type="min"/>
        <cfvo type="max"/>
        <color rgb="FFFF7128"/>
        <color rgb="FFFFEF9C"/>
      </colorScale>
    </cfRule>
  </conditionalFormatting>
  <conditionalFormatting sqref="M44:M48">
    <cfRule type="containsText" dxfId="2386" priority="148" operator="containsText" text="Moderado">
      <formula>NOT(ISERROR(SEARCH("Moderado",M44)))</formula>
    </cfRule>
    <cfRule type="containsText" dxfId="2385" priority="168" operator="containsText" text="Bajo">
      <formula>NOT(ISERROR(SEARCH("Bajo",M44)))</formula>
    </cfRule>
    <cfRule type="containsText" dxfId="2384" priority="169" operator="containsText" text="Moderado">
      <formula>NOT(ISERROR(SEARCH("Moderado",M44)))</formula>
    </cfRule>
    <cfRule type="containsText" dxfId="2383" priority="170" operator="containsText" text="Alto">
      <formula>NOT(ISERROR(SEARCH("Alto",M44)))</formula>
    </cfRule>
    <cfRule type="containsText" dxfId="2382" priority="171" operator="containsText" text="Extremo">
      <formula>NOT(ISERROR(SEARCH("Extremo",M44)))</formula>
    </cfRule>
    <cfRule type="colorScale" priority="172">
      <colorScale>
        <cfvo type="min"/>
        <cfvo type="max"/>
        <color rgb="FFFF7128"/>
        <color rgb="FFFFEF9C"/>
      </colorScale>
    </cfRule>
  </conditionalFormatting>
  <conditionalFormatting sqref="N44">
    <cfRule type="containsText" dxfId="2381" priority="162" operator="containsText" text="3- Moderado">
      <formula>NOT(ISERROR(SEARCH("3- Moderado",N44)))</formula>
    </cfRule>
    <cfRule type="containsText" dxfId="2380" priority="163" operator="containsText" text="6- Moderado">
      <formula>NOT(ISERROR(SEARCH("6- Moderado",N44)))</formula>
    </cfRule>
    <cfRule type="containsText" dxfId="2379" priority="164" operator="containsText" text="4- Moderado">
      <formula>NOT(ISERROR(SEARCH("4- Moderado",N44)))</formula>
    </cfRule>
    <cfRule type="containsText" dxfId="2378" priority="165" operator="containsText" text="3- Bajo">
      <formula>NOT(ISERROR(SEARCH("3- Bajo",N44)))</formula>
    </cfRule>
    <cfRule type="containsText" dxfId="2377" priority="166" operator="containsText" text="4- Bajo">
      <formula>NOT(ISERROR(SEARCH("4- Bajo",N44)))</formula>
    </cfRule>
    <cfRule type="containsText" dxfId="2376" priority="167" operator="containsText" text="1- Bajo">
      <formula>NOT(ISERROR(SEARCH("1- Bajo",N44)))</formula>
    </cfRule>
  </conditionalFormatting>
  <conditionalFormatting sqref="H44:H48">
    <cfRule type="containsText" dxfId="2375" priority="149" operator="containsText" text="Muy Alta">
      <formula>NOT(ISERROR(SEARCH("Muy Alta",H44)))</formula>
    </cfRule>
    <cfRule type="containsText" dxfId="2374" priority="150" operator="containsText" text="Alta">
      <formula>NOT(ISERROR(SEARCH("Alta",H44)))</formula>
    </cfRule>
    <cfRule type="containsText" dxfId="2373" priority="151" operator="containsText" text="Muy Alta">
      <formula>NOT(ISERROR(SEARCH("Muy Alta",H44)))</formula>
    </cfRule>
    <cfRule type="containsText" dxfId="2372" priority="156" operator="containsText" text="Muy Baja">
      <formula>NOT(ISERROR(SEARCH("Muy Baja",H44)))</formula>
    </cfRule>
    <cfRule type="containsText" dxfId="2371" priority="157" operator="containsText" text="Baja">
      <formula>NOT(ISERROR(SEARCH("Baja",H44)))</formula>
    </cfRule>
    <cfRule type="containsText" dxfId="2370" priority="158" operator="containsText" text="Media">
      <formula>NOT(ISERROR(SEARCH("Media",H44)))</formula>
    </cfRule>
    <cfRule type="containsText" dxfId="2369" priority="159" operator="containsText" text="Alta">
      <formula>NOT(ISERROR(SEARCH("Alta",H44)))</formula>
    </cfRule>
    <cfRule type="containsText" dxfId="2368" priority="161" operator="containsText" text="Muy Alta">
      <formula>NOT(ISERROR(SEARCH("Muy Alta",H44)))</formula>
    </cfRule>
  </conditionalFormatting>
  <conditionalFormatting sqref="I44:I48">
    <cfRule type="containsText" dxfId="2367" priority="152" operator="containsText" text="Catastrófico">
      <formula>NOT(ISERROR(SEARCH("Catastrófico",I44)))</formula>
    </cfRule>
    <cfRule type="containsText" dxfId="2366" priority="153" operator="containsText" text="Mayor">
      <formula>NOT(ISERROR(SEARCH("Mayor",I44)))</formula>
    </cfRule>
    <cfRule type="containsText" dxfId="2365" priority="154" operator="containsText" text="Menor">
      <formula>NOT(ISERROR(SEARCH("Menor",I44)))</formula>
    </cfRule>
    <cfRule type="containsText" dxfId="2364" priority="155" operator="containsText" text="Leve">
      <formula>NOT(ISERROR(SEARCH("Leve",I44)))</formula>
    </cfRule>
    <cfRule type="containsText" dxfId="2363" priority="160" operator="containsText" text="Moderado">
      <formula>NOT(ISERROR(SEARCH("Moderado",I44)))</formula>
    </cfRule>
  </conditionalFormatting>
  <conditionalFormatting sqref="K44:K48">
    <cfRule type="containsText" dxfId="2362" priority="147" operator="containsText" text="Media">
      <formula>NOT(ISERROR(SEARCH("Media",K44)))</formula>
    </cfRule>
  </conditionalFormatting>
  <conditionalFormatting sqref="L44:L48">
    <cfRule type="containsText" dxfId="2361" priority="146" operator="containsText" text="Moderado">
      <formula>NOT(ISERROR(SEARCH("Moderado",L44)))</formula>
    </cfRule>
  </conditionalFormatting>
  <conditionalFormatting sqref="J44:J48">
    <cfRule type="containsText" dxfId="2360" priority="145" operator="containsText" text="Moderado">
      <formula>NOT(ISERROR(SEARCH("Moderado",J44)))</formula>
    </cfRule>
  </conditionalFormatting>
  <conditionalFormatting sqref="J44:J48">
    <cfRule type="containsText" dxfId="2359" priority="143" operator="containsText" text="Bajo">
      <formula>NOT(ISERROR(SEARCH("Bajo",J44)))</formula>
    </cfRule>
    <cfRule type="containsText" dxfId="2358" priority="144" operator="containsText" text="Extremo">
      <formula>NOT(ISERROR(SEARCH("Extremo",J44)))</formula>
    </cfRule>
  </conditionalFormatting>
  <conditionalFormatting sqref="K44:K48">
    <cfRule type="containsText" dxfId="2357" priority="141" operator="containsText" text="Baja">
      <formula>NOT(ISERROR(SEARCH("Baja",K44)))</formula>
    </cfRule>
    <cfRule type="containsText" dxfId="2356" priority="142" operator="containsText" text="Muy Baja">
      <formula>NOT(ISERROR(SEARCH("Muy Baja",K44)))</formula>
    </cfRule>
  </conditionalFormatting>
  <conditionalFormatting sqref="K44:K48">
    <cfRule type="containsText" dxfId="2355" priority="139" operator="containsText" text="Muy Alta">
      <formula>NOT(ISERROR(SEARCH("Muy Alta",K44)))</formula>
    </cfRule>
    <cfRule type="containsText" dxfId="2354" priority="140" operator="containsText" text="Alta">
      <formula>NOT(ISERROR(SEARCH("Alta",K44)))</formula>
    </cfRule>
  </conditionalFormatting>
  <conditionalFormatting sqref="L44:L48">
    <cfRule type="containsText" dxfId="2353" priority="135" operator="containsText" text="Catastrófico">
      <formula>NOT(ISERROR(SEARCH("Catastrófico",L44)))</formula>
    </cfRule>
    <cfRule type="containsText" dxfId="2352" priority="136" operator="containsText" text="Mayor">
      <formula>NOT(ISERROR(SEARCH("Mayor",L44)))</formula>
    </cfRule>
    <cfRule type="containsText" dxfId="2351" priority="137" operator="containsText" text="Menor">
      <formula>NOT(ISERROR(SEARCH("Menor",L44)))</formula>
    </cfRule>
    <cfRule type="containsText" dxfId="2350" priority="138" operator="containsText" text="Leve">
      <formula>NOT(ISERROR(SEARCH("Leve",L44)))</formula>
    </cfRule>
  </conditionalFormatting>
  <conditionalFormatting sqref="K49:L49">
    <cfRule type="containsText" dxfId="2349" priority="129" operator="containsText" text="3- Moderado">
      <formula>NOT(ISERROR(SEARCH("3- Moderado",K49)))</formula>
    </cfRule>
    <cfRule type="containsText" dxfId="2348" priority="130" operator="containsText" text="6- Moderado">
      <formula>NOT(ISERROR(SEARCH("6- Moderado",K49)))</formula>
    </cfRule>
    <cfRule type="containsText" dxfId="2347" priority="131" operator="containsText" text="4- Moderado">
      <formula>NOT(ISERROR(SEARCH("4- Moderado",K49)))</formula>
    </cfRule>
    <cfRule type="containsText" dxfId="2346" priority="132" operator="containsText" text="3- Bajo">
      <formula>NOT(ISERROR(SEARCH("3- Bajo",K49)))</formula>
    </cfRule>
    <cfRule type="containsText" dxfId="2345" priority="133" operator="containsText" text="4- Bajo">
      <formula>NOT(ISERROR(SEARCH("4- Bajo",K49)))</formula>
    </cfRule>
    <cfRule type="containsText" dxfId="2344" priority="134" operator="containsText" text="1- Bajo">
      <formula>NOT(ISERROR(SEARCH("1- Bajo",K49)))</formula>
    </cfRule>
  </conditionalFormatting>
  <conditionalFormatting sqref="H49:I49">
    <cfRule type="containsText" dxfId="2343" priority="123" operator="containsText" text="3- Moderado">
      <formula>NOT(ISERROR(SEARCH("3- Moderado",H49)))</formula>
    </cfRule>
    <cfRule type="containsText" dxfId="2342" priority="124" operator="containsText" text="6- Moderado">
      <formula>NOT(ISERROR(SEARCH("6- Moderado",H49)))</formula>
    </cfRule>
    <cfRule type="containsText" dxfId="2341" priority="125" operator="containsText" text="4- Moderado">
      <formula>NOT(ISERROR(SEARCH("4- Moderado",H49)))</formula>
    </cfRule>
    <cfRule type="containsText" dxfId="2340" priority="126" operator="containsText" text="3- Bajo">
      <formula>NOT(ISERROR(SEARCH("3- Bajo",H49)))</formula>
    </cfRule>
    <cfRule type="containsText" dxfId="2339" priority="127" operator="containsText" text="4- Bajo">
      <formula>NOT(ISERROR(SEARCH("4- Bajo",H49)))</formula>
    </cfRule>
    <cfRule type="containsText" dxfId="2338" priority="128" operator="containsText" text="1- Bajo">
      <formula>NOT(ISERROR(SEARCH("1- Bajo",H49)))</formula>
    </cfRule>
  </conditionalFormatting>
  <conditionalFormatting sqref="C49:E49">
    <cfRule type="containsText" dxfId="2337" priority="117" operator="containsText" text="3- Moderado">
      <formula>NOT(ISERROR(SEARCH("3- Moderado",C49)))</formula>
    </cfRule>
    <cfRule type="containsText" dxfId="2336" priority="118" operator="containsText" text="6- Moderado">
      <formula>NOT(ISERROR(SEARCH("6- Moderado",C49)))</formula>
    </cfRule>
    <cfRule type="containsText" dxfId="2335" priority="119" operator="containsText" text="4- Moderado">
      <formula>NOT(ISERROR(SEARCH("4- Moderado",C49)))</formula>
    </cfRule>
    <cfRule type="containsText" dxfId="2334" priority="120" operator="containsText" text="3- Bajo">
      <formula>NOT(ISERROR(SEARCH("3- Bajo",C49)))</formula>
    </cfRule>
    <cfRule type="containsText" dxfId="2333" priority="121" operator="containsText" text="4- Bajo">
      <formula>NOT(ISERROR(SEARCH("4- Bajo",C49)))</formula>
    </cfRule>
    <cfRule type="containsText" dxfId="2332" priority="122" operator="containsText" text="1- Bajo">
      <formula>NOT(ISERROR(SEARCH("1- Bajo",C49)))</formula>
    </cfRule>
  </conditionalFormatting>
  <conditionalFormatting sqref="F49:G49">
    <cfRule type="containsText" dxfId="2331" priority="111" operator="containsText" text="3- Moderado">
      <formula>NOT(ISERROR(SEARCH("3- Moderado",F49)))</formula>
    </cfRule>
    <cfRule type="containsText" dxfId="2330" priority="112" operator="containsText" text="6- Moderado">
      <formula>NOT(ISERROR(SEARCH("6- Moderado",F49)))</formula>
    </cfRule>
    <cfRule type="containsText" dxfId="2329" priority="113" operator="containsText" text="4- Moderado">
      <formula>NOT(ISERROR(SEARCH("4- Moderado",F49)))</formula>
    </cfRule>
    <cfRule type="containsText" dxfId="2328" priority="114" operator="containsText" text="3- Bajo">
      <formula>NOT(ISERROR(SEARCH("3- Bajo",F49)))</formula>
    </cfRule>
    <cfRule type="containsText" dxfId="2327" priority="115" operator="containsText" text="4- Bajo">
      <formula>NOT(ISERROR(SEARCH("4- Bajo",F49)))</formula>
    </cfRule>
    <cfRule type="containsText" dxfId="2326" priority="116" operator="containsText" text="1- Bajo">
      <formula>NOT(ISERROR(SEARCH("1- Bajo",F49)))</formula>
    </cfRule>
  </conditionalFormatting>
  <conditionalFormatting sqref="J49:J53">
    <cfRule type="containsText" dxfId="2325" priority="106" operator="containsText" text="Bajo">
      <formula>NOT(ISERROR(SEARCH("Bajo",J49)))</formula>
    </cfRule>
    <cfRule type="containsText" dxfId="2324" priority="107" operator="containsText" text="Moderado">
      <formula>NOT(ISERROR(SEARCH("Moderado",J49)))</formula>
    </cfRule>
    <cfRule type="containsText" dxfId="2323" priority="108" operator="containsText" text="Alto">
      <formula>NOT(ISERROR(SEARCH("Alto",J49)))</formula>
    </cfRule>
    <cfRule type="containsText" dxfId="2322" priority="109" operator="containsText" text="Extremo">
      <formula>NOT(ISERROR(SEARCH("Extremo",J49)))</formula>
    </cfRule>
    <cfRule type="colorScale" priority="110">
      <colorScale>
        <cfvo type="min"/>
        <cfvo type="max"/>
        <color rgb="FFFF7128"/>
        <color rgb="FFFFEF9C"/>
      </colorScale>
    </cfRule>
  </conditionalFormatting>
  <conditionalFormatting sqref="M49:M53">
    <cfRule type="containsText" dxfId="2321" priority="81" operator="containsText" text="Moderado">
      <formula>NOT(ISERROR(SEARCH("Moderado",M49)))</formula>
    </cfRule>
    <cfRule type="containsText" dxfId="2320" priority="101" operator="containsText" text="Bajo">
      <formula>NOT(ISERROR(SEARCH("Bajo",M49)))</formula>
    </cfRule>
    <cfRule type="containsText" dxfId="2319" priority="102" operator="containsText" text="Moderado">
      <formula>NOT(ISERROR(SEARCH("Moderado",M49)))</formula>
    </cfRule>
    <cfRule type="containsText" dxfId="2318" priority="103" operator="containsText" text="Alto">
      <formula>NOT(ISERROR(SEARCH("Alto",M49)))</formula>
    </cfRule>
    <cfRule type="containsText" dxfId="2317" priority="104" operator="containsText" text="Extremo">
      <formula>NOT(ISERROR(SEARCH("Extremo",M49)))</formula>
    </cfRule>
    <cfRule type="colorScale" priority="105">
      <colorScale>
        <cfvo type="min"/>
        <cfvo type="max"/>
        <color rgb="FFFF7128"/>
        <color rgb="FFFFEF9C"/>
      </colorScale>
    </cfRule>
  </conditionalFormatting>
  <conditionalFormatting sqref="N49">
    <cfRule type="containsText" dxfId="2316" priority="95" operator="containsText" text="3- Moderado">
      <formula>NOT(ISERROR(SEARCH("3- Moderado",N49)))</formula>
    </cfRule>
    <cfRule type="containsText" dxfId="2315" priority="96" operator="containsText" text="6- Moderado">
      <formula>NOT(ISERROR(SEARCH("6- Moderado",N49)))</formula>
    </cfRule>
    <cfRule type="containsText" dxfId="2314" priority="97" operator="containsText" text="4- Moderado">
      <formula>NOT(ISERROR(SEARCH("4- Moderado",N49)))</formula>
    </cfRule>
    <cfRule type="containsText" dxfId="2313" priority="98" operator="containsText" text="3- Bajo">
      <formula>NOT(ISERROR(SEARCH("3- Bajo",N49)))</formula>
    </cfRule>
    <cfRule type="containsText" dxfId="2312" priority="99" operator="containsText" text="4- Bajo">
      <formula>NOT(ISERROR(SEARCH("4- Bajo",N49)))</formula>
    </cfRule>
    <cfRule type="containsText" dxfId="2311" priority="100" operator="containsText" text="1- Bajo">
      <formula>NOT(ISERROR(SEARCH("1- Bajo",N49)))</formula>
    </cfRule>
  </conditionalFormatting>
  <conditionalFormatting sqref="H49:H53">
    <cfRule type="containsText" dxfId="2310" priority="82" operator="containsText" text="Muy Alta">
      <formula>NOT(ISERROR(SEARCH("Muy Alta",H49)))</formula>
    </cfRule>
    <cfRule type="containsText" dxfId="2309" priority="83" operator="containsText" text="Alta">
      <formula>NOT(ISERROR(SEARCH("Alta",H49)))</formula>
    </cfRule>
    <cfRule type="containsText" dxfId="2308" priority="84" operator="containsText" text="Muy Alta">
      <formula>NOT(ISERROR(SEARCH("Muy Alta",H49)))</formula>
    </cfRule>
    <cfRule type="containsText" dxfId="2307" priority="89" operator="containsText" text="Muy Baja">
      <formula>NOT(ISERROR(SEARCH("Muy Baja",H49)))</formula>
    </cfRule>
    <cfRule type="containsText" dxfId="2306" priority="90" operator="containsText" text="Baja">
      <formula>NOT(ISERROR(SEARCH("Baja",H49)))</formula>
    </cfRule>
    <cfRule type="containsText" dxfId="2305" priority="91" operator="containsText" text="Media">
      <formula>NOT(ISERROR(SEARCH("Media",H49)))</formula>
    </cfRule>
    <cfRule type="containsText" dxfId="2304" priority="92" operator="containsText" text="Alta">
      <formula>NOT(ISERROR(SEARCH("Alta",H49)))</formula>
    </cfRule>
    <cfRule type="containsText" dxfId="2303" priority="94" operator="containsText" text="Muy Alta">
      <formula>NOT(ISERROR(SEARCH("Muy Alta",H49)))</formula>
    </cfRule>
  </conditionalFormatting>
  <conditionalFormatting sqref="I49:I53">
    <cfRule type="containsText" dxfId="2302" priority="85" operator="containsText" text="Catastrófico">
      <formula>NOT(ISERROR(SEARCH("Catastrófico",I49)))</formula>
    </cfRule>
    <cfRule type="containsText" dxfId="2301" priority="86" operator="containsText" text="Mayor">
      <formula>NOT(ISERROR(SEARCH("Mayor",I49)))</formula>
    </cfRule>
    <cfRule type="containsText" dxfId="2300" priority="87" operator="containsText" text="Menor">
      <formula>NOT(ISERROR(SEARCH("Menor",I49)))</formula>
    </cfRule>
    <cfRule type="containsText" dxfId="2299" priority="88" operator="containsText" text="Leve">
      <formula>NOT(ISERROR(SEARCH("Leve",I49)))</formula>
    </cfRule>
    <cfRule type="containsText" dxfId="2298" priority="93" operator="containsText" text="Moderado">
      <formula>NOT(ISERROR(SEARCH("Moderado",I49)))</formula>
    </cfRule>
  </conditionalFormatting>
  <conditionalFormatting sqref="K49:K53">
    <cfRule type="containsText" dxfId="2297" priority="80" operator="containsText" text="Media">
      <formula>NOT(ISERROR(SEARCH("Media",K49)))</formula>
    </cfRule>
  </conditionalFormatting>
  <conditionalFormatting sqref="L49:L53">
    <cfRule type="containsText" dxfId="2296" priority="79" operator="containsText" text="Moderado">
      <formula>NOT(ISERROR(SEARCH("Moderado",L49)))</formula>
    </cfRule>
  </conditionalFormatting>
  <conditionalFormatting sqref="J49:J53">
    <cfRule type="containsText" dxfId="2295" priority="78" operator="containsText" text="Moderado">
      <formula>NOT(ISERROR(SEARCH("Moderado",J49)))</formula>
    </cfRule>
  </conditionalFormatting>
  <conditionalFormatting sqref="J49:J53">
    <cfRule type="containsText" dxfId="2294" priority="76" operator="containsText" text="Bajo">
      <formula>NOT(ISERROR(SEARCH("Bajo",J49)))</formula>
    </cfRule>
    <cfRule type="containsText" dxfId="2293" priority="77" operator="containsText" text="Extremo">
      <formula>NOT(ISERROR(SEARCH("Extremo",J49)))</formula>
    </cfRule>
  </conditionalFormatting>
  <conditionalFormatting sqref="K49:K53">
    <cfRule type="containsText" dxfId="2292" priority="74" operator="containsText" text="Baja">
      <formula>NOT(ISERROR(SEARCH("Baja",K49)))</formula>
    </cfRule>
    <cfRule type="containsText" dxfId="2291" priority="75" operator="containsText" text="Muy Baja">
      <formula>NOT(ISERROR(SEARCH("Muy Baja",K49)))</formula>
    </cfRule>
  </conditionalFormatting>
  <conditionalFormatting sqref="K49:K53">
    <cfRule type="containsText" dxfId="2290" priority="72" operator="containsText" text="Muy Alta">
      <formula>NOT(ISERROR(SEARCH("Muy Alta",K49)))</formula>
    </cfRule>
    <cfRule type="containsText" dxfId="2289" priority="73" operator="containsText" text="Alta">
      <formula>NOT(ISERROR(SEARCH("Alta",K49)))</formula>
    </cfRule>
  </conditionalFormatting>
  <conditionalFormatting sqref="L49:L53">
    <cfRule type="containsText" dxfId="2288" priority="68" operator="containsText" text="Catastrófico">
      <formula>NOT(ISERROR(SEARCH("Catastrófico",L49)))</formula>
    </cfRule>
    <cfRule type="containsText" dxfId="2287" priority="69" operator="containsText" text="Mayor">
      <formula>NOT(ISERROR(SEARCH("Mayor",L49)))</formula>
    </cfRule>
    <cfRule type="containsText" dxfId="2286" priority="70" operator="containsText" text="Menor">
      <formula>NOT(ISERROR(SEARCH("Menor",L49)))</formula>
    </cfRule>
    <cfRule type="containsText" dxfId="2285" priority="71" operator="containsText" text="Leve">
      <formula>NOT(ISERROR(SEARCH("Leve",L49)))</formula>
    </cfRule>
  </conditionalFormatting>
  <conditionalFormatting sqref="K54:L54">
    <cfRule type="containsText" dxfId="2284" priority="62" operator="containsText" text="3- Moderado">
      <formula>NOT(ISERROR(SEARCH("3- Moderado",K54)))</formula>
    </cfRule>
    <cfRule type="containsText" dxfId="2283" priority="63" operator="containsText" text="6- Moderado">
      <formula>NOT(ISERROR(SEARCH("6- Moderado",K54)))</formula>
    </cfRule>
    <cfRule type="containsText" dxfId="2282" priority="64" operator="containsText" text="4- Moderado">
      <formula>NOT(ISERROR(SEARCH("4- Moderado",K54)))</formula>
    </cfRule>
    <cfRule type="containsText" dxfId="2281" priority="65" operator="containsText" text="3- Bajo">
      <formula>NOT(ISERROR(SEARCH("3- Bajo",K54)))</formula>
    </cfRule>
    <cfRule type="containsText" dxfId="2280" priority="66" operator="containsText" text="4- Bajo">
      <formula>NOT(ISERROR(SEARCH("4- Bajo",K54)))</formula>
    </cfRule>
    <cfRule type="containsText" dxfId="2279" priority="67" operator="containsText" text="1- Bajo">
      <formula>NOT(ISERROR(SEARCH("1- Bajo",K54)))</formula>
    </cfRule>
  </conditionalFormatting>
  <conditionalFormatting sqref="H54:I54">
    <cfRule type="containsText" dxfId="2278" priority="56" operator="containsText" text="3- Moderado">
      <formula>NOT(ISERROR(SEARCH("3- Moderado",H54)))</formula>
    </cfRule>
    <cfRule type="containsText" dxfId="2277" priority="57" operator="containsText" text="6- Moderado">
      <formula>NOT(ISERROR(SEARCH("6- Moderado",H54)))</formula>
    </cfRule>
    <cfRule type="containsText" dxfId="2276" priority="58" operator="containsText" text="4- Moderado">
      <formula>NOT(ISERROR(SEARCH("4- Moderado",H54)))</formula>
    </cfRule>
    <cfRule type="containsText" dxfId="2275" priority="59" operator="containsText" text="3- Bajo">
      <formula>NOT(ISERROR(SEARCH("3- Bajo",H54)))</formula>
    </cfRule>
    <cfRule type="containsText" dxfId="2274" priority="60" operator="containsText" text="4- Bajo">
      <formula>NOT(ISERROR(SEARCH("4- Bajo",H54)))</formula>
    </cfRule>
    <cfRule type="containsText" dxfId="2273" priority="61" operator="containsText" text="1- Bajo">
      <formula>NOT(ISERROR(SEARCH("1- Bajo",H54)))</formula>
    </cfRule>
  </conditionalFormatting>
  <conditionalFormatting sqref="C54:E54">
    <cfRule type="containsText" dxfId="2272" priority="50" operator="containsText" text="3- Moderado">
      <formula>NOT(ISERROR(SEARCH("3- Moderado",C54)))</formula>
    </cfRule>
    <cfRule type="containsText" dxfId="2271" priority="51" operator="containsText" text="6- Moderado">
      <formula>NOT(ISERROR(SEARCH("6- Moderado",C54)))</formula>
    </cfRule>
    <cfRule type="containsText" dxfId="2270" priority="52" operator="containsText" text="4- Moderado">
      <formula>NOT(ISERROR(SEARCH("4- Moderado",C54)))</formula>
    </cfRule>
    <cfRule type="containsText" dxfId="2269" priority="53" operator="containsText" text="3- Bajo">
      <formula>NOT(ISERROR(SEARCH("3- Bajo",C54)))</formula>
    </cfRule>
    <cfRule type="containsText" dxfId="2268" priority="54" operator="containsText" text="4- Bajo">
      <formula>NOT(ISERROR(SEARCH("4- Bajo",C54)))</formula>
    </cfRule>
    <cfRule type="containsText" dxfId="2267" priority="55" operator="containsText" text="1- Bajo">
      <formula>NOT(ISERROR(SEARCH("1- Bajo",C54)))</formula>
    </cfRule>
  </conditionalFormatting>
  <conditionalFormatting sqref="F54:G54">
    <cfRule type="containsText" dxfId="2266" priority="44" operator="containsText" text="3- Moderado">
      <formula>NOT(ISERROR(SEARCH("3- Moderado",F54)))</formula>
    </cfRule>
    <cfRule type="containsText" dxfId="2265" priority="45" operator="containsText" text="6- Moderado">
      <formula>NOT(ISERROR(SEARCH("6- Moderado",F54)))</formula>
    </cfRule>
    <cfRule type="containsText" dxfId="2264" priority="46" operator="containsText" text="4- Moderado">
      <formula>NOT(ISERROR(SEARCH("4- Moderado",F54)))</formula>
    </cfRule>
    <cfRule type="containsText" dxfId="2263" priority="47" operator="containsText" text="3- Bajo">
      <formula>NOT(ISERROR(SEARCH("3- Bajo",F54)))</formula>
    </cfRule>
    <cfRule type="containsText" dxfId="2262" priority="48" operator="containsText" text="4- Bajo">
      <formula>NOT(ISERROR(SEARCH("4- Bajo",F54)))</formula>
    </cfRule>
    <cfRule type="containsText" dxfId="2261" priority="49" operator="containsText" text="1- Bajo">
      <formula>NOT(ISERROR(SEARCH("1- Bajo",F54)))</formula>
    </cfRule>
  </conditionalFormatting>
  <conditionalFormatting sqref="J54:J58">
    <cfRule type="containsText" dxfId="2260" priority="39" operator="containsText" text="Bajo">
      <formula>NOT(ISERROR(SEARCH("Bajo",J54)))</formula>
    </cfRule>
    <cfRule type="containsText" dxfId="2259" priority="40" operator="containsText" text="Moderado">
      <formula>NOT(ISERROR(SEARCH("Moderado",J54)))</formula>
    </cfRule>
    <cfRule type="containsText" dxfId="2258" priority="41" operator="containsText" text="Alto">
      <formula>NOT(ISERROR(SEARCH("Alto",J54)))</formula>
    </cfRule>
    <cfRule type="containsText" dxfId="2257" priority="42" operator="containsText" text="Extremo">
      <formula>NOT(ISERROR(SEARCH("Extremo",J54)))</formula>
    </cfRule>
    <cfRule type="colorScale" priority="43">
      <colorScale>
        <cfvo type="min"/>
        <cfvo type="max"/>
        <color rgb="FFFF7128"/>
        <color rgb="FFFFEF9C"/>
      </colorScale>
    </cfRule>
  </conditionalFormatting>
  <conditionalFormatting sqref="M54:M58">
    <cfRule type="containsText" dxfId="2256" priority="14" operator="containsText" text="Moderado">
      <formula>NOT(ISERROR(SEARCH("Moderado",M54)))</formula>
    </cfRule>
    <cfRule type="containsText" dxfId="2255" priority="34" operator="containsText" text="Bajo">
      <formula>NOT(ISERROR(SEARCH("Bajo",M54)))</formula>
    </cfRule>
    <cfRule type="containsText" dxfId="2254" priority="35" operator="containsText" text="Moderado">
      <formula>NOT(ISERROR(SEARCH("Moderado",M54)))</formula>
    </cfRule>
    <cfRule type="containsText" dxfId="2253" priority="36" operator="containsText" text="Alto">
      <formula>NOT(ISERROR(SEARCH("Alto",M54)))</formula>
    </cfRule>
    <cfRule type="containsText" dxfId="2252" priority="37" operator="containsText" text="Extremo">
      <formula>NOT(ISERROR(SEARCH("Extremo",M54)))</formula>
    </cfRule>
    <cfRule type="colorScale" priority="38">
      <colorScale>
        <cfvo type="min"/>
        <cfvo type="max"/>
        <color rgb="FFFF7128"/>
        <color rgb="FFFFEF9C"/>
      </colorScale>
    </cfRule>
  </conditionalFormatting>
  <conditionalFormatting sqref="N54">
    <cfRule type="containsText" dxfId="2251" priority="28" operator="containsText" text="3- Moderado">
      <formula>NOT(ISERROR(SEARCH("3- Moderado",N54)))</formula>
    </cfRule>
    <cfRule type="containsText" dxfId="2250" priority="29" operator="containsText" text="6- Moderado">
      <formula>NOT(ISERROR(SEARCH("6- Moderado",N54)))</formula>
    </cfRule>
    <cfRule type="containsText" dxfId="2249" priority="30" operator="containsText" text="4- Moderado">
      <formula>NOT(ISERROR(SEARCH("4- Moderado",N54)))</formula>
    </cfRule>
    <cfRule type="containsText" dxfId="2248" priority="31" operator="containsText" text="3- Bajo">
      <formula>NOT(ISERROR(SEARCH("3- Bajo",N54)))</formula>
    </cfRule>
    <cfRule type="containsText" dxfId="2247" priority="32" operator="containsText" text="4- Bajo">
      <formula>NOT(ISERROR(SEARCH("4- Bajo",N54)))</formula>
    </cfRule>
    <cfRule type="containsText" dxfId="2246" priority="33" operator="containsText" text="1- Bajo">
      <formula>NOT(ISERROR(SEARCH("1- Bajo",N54)))</formula>
    </cfRule>
  </conditionalFormatting>
  <conditionalFormatting sqref="H54:H58">
    <cfRule type="containsText" dxfId="2245" priority="15" operator="containsText" text="Muy Alta">
      <formula>NOT(ISERROR(SEARCH("Muy Alta",H54)))</formula>
    </cfRule>
    <cfRule type="containsText" dxfId="2244" priority="16" operator="containsText" text="Alta">
      <formula>NOT(ISERROR(SEARCH("Alta",H54)))</formula>
    </cfRule>
    <cfRule type="containsText" dxfId="2243" priority="17" operator="containsText" text="Muy Alta">
      <formula>NOT(ISERROR(SEARCH("Muy Alta",H54)))</formula>
    </cfRule>
    <cfRule type="containsText" dxfId="2242" priority="22" operator="containsText" text="Muy Baja">
      <formula>NOT(ISERROR(SEARCH("Muy Baja",H54)))</formula>
    </cfRule>
    <cfRule type="containsText" dxfId="2241" priority="23" operator="containsText" text="Baja">
      <formula>NOT(ISERROR(SEARCH("Baja",H54)))</formula>
    </cfRule>
    <cfRule type="containsText" dxfId="2240" priority="24" operator="containsText" text="Media">
      <formula>NOT(ISERROR(SEARCH("Media",H54)))</formula>
    </cfRule>
    <cfRule type="containsText" dxfId="2239" priority="25" operator="containsText" text="Alta">
      <formula>NOT(ISERROR(SEARCH("Alta",H54)))</formula>
    </cfRule>
    <cfRule type="containsText" dxfId="2238" priority="27" operator="containsText" text="Muy Alta">
      <formula>NOT(ISERROR(SEARCH("Muy Alta",H54)))</formula>
    </cfRule>
  </conditionalFormatting>
  <conditionalFormatting sqref="I54:I58">
    <cfRule type="containsText" dxfId="2237" priority="18" operator="containsText" text="Catastrófico">
      <formula>NOT(ISERROR(SEARCH("Catastrófico",I54)))</formula>
    </cfRule>
    <cfRule type="containsText" dxfId="2236" priority="19" operator="containsText" text="Mayor">
      <formula>NOT(ISERROR(SEARCH("Mayor",I54)))</formula>
    </cfRule>
    <cfRule type="containsText" dxfId="2235" priority="20" operator="containsText" text="Menor">
      <formula>NOT(ISERROR(SEARCH("Menor",I54)))</formula>
    </cfRule>
    <cfRule type="containsText" dxfId="2234" priority="21" operator="containsText" text="Leve">
      <formula>NOT(ISERROR(SEARCH("Leve",I54)))</formula>
    </cfRule>
    <cfRule type="containsText" dxfId="2233" priority="26" operator="containsText" text="Moderado">
      <formula>NOT(ISERROR(SEARCH("Moderado",I54)))</formula>
    </cfRule>
  </conditionalFormatting>
  <conditionalFormatting sqref="K54:K58">
    <cfRule type="containsText" dxfId="2232" priority="13" operator="containsText" text="Media">
      <formula>NOT(ISERROR(SEARCH("Media",K54)))</formula>
    </cfRule>
  </conditionalFormatting>
  <conditionalFormatting sqref="L54:L58">
    <cfRule type="containsText" dxfId="2231" priority="12" operator="containsText" text="Moderado">
      <formula>NOT(ISERROR(SEARCH("Moderado",L54)))</formula>
    </cfRule>
  </conditionalFormatting>
  <conditionalFormatting sqref="J54:J58">
    <cfRule type="containsText" dxfId="2230" priority="11" operator="containsText" text="Moderado">
      <formula>NOT(ISERROR(SEARCH("Moderado",J54)))</formula>
    </cfRule>
  </conditionalFormatting>
  <conditionalFormatting sqref="J54:J58">
    <cfRule type="containsText" dxfId="2229" priority="9" operator="containsText" text="Bajo">
      <formula>NOT(ISERROR(SEARCH("Bajo",J54)))</formula>
    </cfRule>
    <cfRule type="containsText" dxfId="2228" priority="10" operator="containsText" text="Extremo">
      <formula>NOT(ISERROR(SEARCH("Extremo",J54)))</formula>
    </cfRule>
  </conditionalFormatting>
  <conditionalFormatting sqref="K54:K58">
    <cfRule type="containsText" dxfId="2227" priority="7" operator="containsText" text="Baja">
      <formula>NOT(ISERROR(SEARCH("Baja",K54)))</formula>
    </cfRule>
    <cfRule type="containsText" dxfId="2226" priority="8" operator="containsText" text="Muy Baja">
      <formula>NOT(ISERROR(SEARCH("Muy Baja",K54)))</formula>
    </cfRule>
  </conditionalFormatting>
  <conditionalFormatting sqref="K54:K58">
    <cfRule type="containsText" dxfId="2225" priority="5" operator="containsText" text="Muy Alta">
      <formula>NOT(ISERROR(SEARCH("Muy Alta",K54)))</formula>
    </cfRule>
    <cfRule type="containsText" dxfId="2224" priority="6" operator="containsText" text="Alta">
      <formula>NOT(ISERROR(SEARCH("Alta",K54)))</formula>
    </cfRule>
  </conditionalFormatting>
  <conditionalFormatting sqref="L54:L58">
    <cfRule type="containsText" dxfId="2223" priority="1" operator="containsText" text="Catastrófico">
      <formula>NOT(ISERROR(SEARCH("Catastrófico",L54)))</formula>
    </cfRule>
    <cfRule type="containsText" dxfId="2222" priority="2" operator="containsText" text="Mayor">
      <formula>NOT(ISERROR(SEARCH("Mayor",L54)))</formula>
    </cfRule>
    <cfRule type="containsText" dxfId="2221" priority="3" operator="containsText" text="Menor">
      <formula>NOT(ISERROR(SEARCH("Menor",L54)))</formula>
    </cfRule>
    <cfRule type="containsText" dxfId="2220" priority="4" operator="containsText" text="Leve">
      <formula>NOT(ISERROR(SEARCH("Leve",L54)))</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40508-6B15-451A-9228-2C7C2DBB14D3}">
  <sheetPr>
    <tabColor rgb="FFFF0000"/>
  </sheetPr>
  <dimension ref="A1:JR58"/>
  <sheetViews>
    <sheetView topLeftCell="G1" zoomScale="71" zoomScaleNormal="71" workbookViewId="0">
      <selection activeCell="R7" sqref="R7:S7"/>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x14ac:dyDescent="0.3">
      <c r="A1" s="362"/>
      <c r="B1" s="363"/>
      <c r="C1" s="363"/>
      <c r="D1" s="510" t="s">
        <v>622</v>
      </c>
      <c r="E1" s="510"/>
      <c r="F1" s="510"/>
      <c r="G1" s="510"/>
      <c r="H1" s="510"/>
      <c r="I1" s="510"/>
      <c r="J1" s="510"/>
      <c r="K1" s="510"/>
      <c r="L1" s="510"/>
      <c r="M1" s="510"/>
      <c r="N1" s="510"/>
      <c r="O1" s="510"/>
      <c r="P1" s="510"/>
      <c r="Q1" s="511"/>
      <c r="R1" s="335" t="s">
        <v>227</v>
      </c>
      <c r="S1" s="335"/>
      <c r="T1" s="335"/>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x14ac:dyDescent="0.3">
      <c r="A2" s="364"/>
      <c r="B2" s="365"/>
      <c r="C2" s="365"/>
      <c r="D2" s="512"/>
      <c r="E2" s="512"/>
      <c r="F2" s="512"/>
      <c r="G2" s="512"/>
      <c r="H2" s="512"/>
      <c r="I2" s="512"/>
      <c r="J2" s="512"/>
      <c r="K2" s="512"/>
      <c r="L2" s="512"/>
      <c r="M2" s="512"/>
      <c r="N2" s="512"/>
      <c r="O2" s="512"/>
      <c r="P2" s="512"/>
      <c r="Q2" s="513"/>
      <c r="R2" s="335"/>
      <c r="S2" s="335"/>
      <c r="T2" s="335"/>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x14ac:dyDescent="0.3">
      <c r="A3" s="2"/>
      <c r="B3" s="2"/>
      <c r="C3" s="216"/>
      <c r="D3" s="512"/>
      <c r="E3" s="512"/>
      <c r="F3" s="512"/>
      <c r="G3" s="512"/>
      <c r="H3" s="512"/>
      <c r="I3" s="512"/>
      <c r="J3" s="512"/>
      <c r="K3" s="512"/>
      <c r="L3" s="512"/>
      <c r="M3" s="512"/>
      <c r="N3" s="512"/>
      <c r="O3" s="512"/>
      <c r="P3" s="512"/>
      <c r="Q3" s="513"/>
      <c r="R3" s="335"/>
      <c r="S3" s="335"/>
      <c r="T3" s="335"/>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x14ac:dyDescent="0.3">
      <c r="A4" s="355" t="s">
        <v>228</v>
      </c>
      <c r="B4" s="356"/>
      <c r="C4" s="357"/>
      <c r="D4" s="358" t="str">
        <f>'Mapa Final'!D4</f>
        <v xml:space="preserve">GESTIÓN TECNOLÓGICA </v>
      </c>
      <c r="E4" s="359"/>
      <c r="F4" s="359"/>
      <c r="G4" s="359"/>
      <c r="H4" s="359"/>
      <c r="I4" s="359"/>
      <c r="J4" s="359"/>
      <c r="K4" s="359"/>
      <c r="L4" s="359"/>
      <c r="M4" s="359"/>
      <c r="N4" s="360"/>
      <c r="O4" s="361"/>
      <c r="P4" s="361"/>
      <c r="Q4" s="361"/>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x14ac:dyDescent="0.3">
      <c r="A5" s="355" t="s">
        <v>230</v>
      </c>
      <c r="B5" s="356"/>
      <c r="C5" s="357"/>
      <c r="D5" s="366"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67"/>
      <c r="F5" s="367"/>
      <c r="G5" s="367"/>
      <c r="H5" s="367"/>
      <c r="I5" s="367"/>
      <c r="J5" s="367"/>
      <c r="K5" s="367"/>
      <c r="L5" s="367"/>
      <c r="M5" s="367"/>
      <c r="N5" s="368"/>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x14ac:dyDescent="0.35">
      <c r="A6" s="355" t="s">
        <v>232</v>
      </c>
      <c r="B6" s="356"/>
      <c r="C6" s="357"/>
      <c r="D6" s="366" t="str">
        <f>'Mapa Final'!D6</f>
        <v>Nivel Seccional</v>
      </c>
      <c r="E6" s="367"/>
      <c r="F6" s="367"/>
      <c r="G6" s="367"/>
      <c r="H6" s="367"/>
      <c r="I6" s="367"/>
      <c r="J6" s="367"/>
      <c r="K6" s="367"/>
      <c r="L6" s="367"/>
      <c r="M6" s="367"/>
      <c r="N6" s="368"/>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3" customFormat="1" ht="40.5" customHeight="1" thickTop="1" thickBot="1" x14ac:dyDescent="0.3">
      <c r="A7" s="505" t="s">
        <v>594</v>
      </c>
      <c r="B7" s="506"/>
      <c r="C7" s="506"/>
      <c r="D7" s="506"/>
      <c r="E7" s="506"/>
      <c r="F7" s="507"/>
      <c r="G7" s="158"/>
      <c r="H7" s="508" t="s">
        <v>595</v>
      </c>
      <c r="I7" s="508"/>
      <c r="J7" s="508"/>
      <c r="K7" s="508" t="s">
        <v>596</v>
      </c>
      <c r="L7" s="508"/>
      <c r="M7" s="508"/>
      <c r="N7" s="509" t="s">
        <v>597</v>
      </c>
      <c r="O7" s="514" t="s">
        <v>598</v>
      </c>
      <c r="P7" s="516" t="s">
        <v>599</v>
      </c>
      <c r="Q7" s="517"/>
      <c r="R7" s="516" t="s">
        <v>600</v>
      </c>
      <c r="S7" s="517"/>
      <c r="T7" s="518" t="s">
        <v>623</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4" customFormat="1" ht="60.95" customHeight="1" thickTop="1" thickBot="1" x14ac:dyDescent="0.3">
      <c r="A8" s="164" t="s">
        <v>24</v>
      </c>
      <c r="B8" s="164" t="s">
        <v>240</v>
      </c>
      <c r="C8" s="165" t="s">
        <v>180</v>
      </c>
      <c r="D8" s="159" t="s">
        <v>602</v>
      </c>
      <c r="E8" s="225" t="s">
        <v>184</v>
      </c>
      <c r="F8" s="225" t="s">
        <v>186</v>
      </c>
      <c r="G8" s="225" t="s">
        <v>188</v>
      </c>
      <c r="H8" s="160" t="s">
        <v>603</v>
      </c>
      <c r="I8" s="160" t="s">
        <v>570</v>
      </c>
      <c r="J8" s="160" t="s">
        <v>604</v>
      </c>
      <c r="K8" s="160" t="s">
        <v>603</v>
      </c>
      <c r="L8" s="160" t="s">
        <v>605</v>
      </c>
      <c r="M8" s="160" t="s">
        <v>604</v>
      </c>
      <c r="N8" s="509"/>
      <c r="O8" s="515"/>
      <c r="P8" s="161" t="s">
        <v>606</v>
      </c>
      <c r="Q8" s="161" t="s">
        <v>607</v>
      </c>
      <c r="R8" s="161" t="s">
        <v>608</v>
      </c>
      <c r="S8" s="161" t="s">
        <v>609</v>
      </c>
      <c r="T8" s="51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ht="15.75" thickTop="1" x14ac:dyDescent="0.25">
      <c r="A9" s="476">
        <f>'Mapa Final'!A10</f>
        <v>1</v>
      </c>
      <c r="B9" s="479" t="str">
        <f>'Mapa Final'!B10</f>
        <v>Corrupción</v>
      </c>
      <c r="C9" s="481" t="str">
        <f>'Mapa Final'!C10</f>
        <v>Reputacional(Corrupción)</v>
      </c>
      <c r="D9" s="481"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9" s="484" t="str">
        <f>'Mapa Final'!E10</f>
        <v xml:space="preserve">Carencia de transparencia, etica y valores . </v>
      </c>
      <c r="F9" s="484" t="str">
        <f>'Mapa Final'!F10</f>
        <v xml:space="preserve">Posibilidad de actos indebidos de  los servidores judiciales debido a  la carencia en transparencia, etica y valores </v>
      </c>
      <c r="G9" s="484" t="str">
        <f>'Mapa Final'!G10</f>
        <v>Fraude Interno</v>
      </c>
      <c r="H9" s="487" t="str">
        <f>'Mapa Final'!I10</f>
        <v>Alta</v>
      </c>
      <c r="I9" s="490" t="str">
        <f>'Mapa Final'!L10</f>
        <v>Mayor</v>
      </c>
      <c r="J9" s="493" t="str">
        <f>'Mapa Final'!N10</f>
        <v xml:space="preserve">Alto </v>
      </c>
      <c r="K9" s="496" t="str">
        <f>'Mapa Final'!AA10</f>
        <v>Media</v>
      </c>
      <c r="L9" s="496" t="str">
        <f>'Mapa Final'!AE10</f>
        <v>Mayor</v>
      </c>
      <c r="M9" s="499" t="str">
        <f>'Mapa Final'!AG10</f>
        <v xml:space="preserve">Alto </v>
      </c>
      <c r="N9" s="496" t="str">
        <f>'Mapa Final'!AH10</f>
        <v>Evitar</v>
      </c>
      <c r="O9" s="503" t="s">
        <v>610</v>
      </c>
      <c r="P9" s="470" t="s">
        <v>10</v>
      </c>
      <c r="Q9" s="470" t="s">
        <v>10</v>
      </c>
      <c r="R9" s="470"/>
      <c r="S9" s="470"/>
      <c r="T9" s="470"/>
    </row>
    <row r="10" spans="1:278" x14ac:dyDescent="0.25">
      <c r="A10" s="477"/>
      <c r="B10" s="391"/>
      <c r="C10" s="482"/>
      <c r="D10" s="482"/>
      <c r="E10" s="485"/>
      <c r="F10" s="485"/>
      <c r="G10" s="485"/>
      <c r="H10" s="488"/>
      <c r="I10" s="491"/>
      <c r="J10" s="494"/>
      <c r="K10" s="497"/>
      <c r="L10" s="497"/>
      <c r="M10" s="500"/>
      <c r="N10" s="497"/>
      <c r="O10" s="504"/>
      <c r="P10" s="471"/>
      <c r="Q10" s="471"/>
      <c r="R10" s="471"/>
      <c r="S10" s="471"/>
      <c r="T10" s="471"/>
    </row>
    <row r="11" spans="1:278" x14ac:dyDescent="0.25">
      <c r="A11" s="477"/>
      <c r="B11" s="391"/>
      <c r="C11" s="482"/>
      <c r="D11" s="482"/>
      <c r="E11" s="485"/>
      <c r="F11" s="485"/>
      <c r="G11" s="485"/>
      <c r="H11" s="488"/>
      <c r="I11" s="491"/>
      <c r="J11" s="494"/>
      <c r="K11" s="497"/>
      <c r="L11" s="497"/>
      <c r="M11" s="500"/>
      <c r="N11" s="497"/>
      <c r="O11" s="504"/>
      <c r="P11" s="471"/>
      <c r="Q11" s="471"/>
      <c r="R11" s="471"/>
      <c r="S11" s="471"/>
      <c r="T11" s="471"/>
    </row>
    <row r="12" spans="1:278" x14ac:dyDescent="0.25">
      <c r="A12" s="477"/>
      <c r="B12" s="391"/>
      <c r="C12" s="482"/>
      <c r="D12" s="482"/>
      <c r="E12" s="485"/>
      <c r="F12" s="485"/>
      <c r="G12" s="485"/>
      <c r="H12" s="488"/>
      <c r="I12" s="491"/>
      <c r="J12" s="494"/>
      <c r="K12" s="497"/>
      <c r="L12" s="497"/>
      <c r="M12" s="500"/>
      <c r="N12" s="497"/>
      <c r="O12" s="504"/>
      <c r="P12" s="471"/>
      <c r="Q12" s="471"/>
      <c r="R12" s="471"/>
      <c r="S12" s="471"/>
      <c r="T12" s="471"/>
    </row>
    <row r="13" spans="1:278" ht="15.75" thickBot="1" x14ac:dyDescent="0.3">
      <c r="A13" s="478"/>
      <c r="B13" s="480"/>
      <c r="C13" s="483"/>
      <c r="D13" s="483"/>
      <c r="E13" s="486"/>
      <c r="F13" s="486"/>
      <c r="G13" s="486"/>
      <c r="H13" s="489"/>
      <c r="I13" s="492"/>
      <c r="J13" s="495"/>
      <c r="K13" s="498"/>
      <c r="L13" s="498"/>
      <c r="M13" s="501"/>
      <c r="N13" s="498"/>
      <c r="O13" s="504"/>
      <c r="P13" s="472"/>
      <c r="Q13" s="472"/>
      <c r="R13" s="472"/>
      <c r="S13" s="472"/>
      <c r="T13" s="472"/>
    </row>
    <row r="14" spans="1:278" x14ac:dyDescent="0.25">
      <c r="A14" s="476">
        <f>'Mapa Final'!A15</f>
        <v>2</v>
      </c>
      <c r="B14" s="479" t="str">
        <f>'Mapa Final'!B15</f>
        <v>Interrupción o demora en el Servicio Público de Administrar  Justicia.</v>
      </c>
      <c r="C14" s="481" t="str">
        <f>'Mapa Final'!C15</f>
        <v>Afectación en la Prestación del Servicio de Justicia</v>
      </c>
      <c r="D14" s="481" t="str">
        <f>'Mapa Final'!D15</f>
        <v>1. Paros que afecten la prestación del servicio.  
2. Huelgas, protestas ciudadana
3. Disturbios o hechos violentos
4.Pandemia
5.Emergencias Ambientales</v>
      </c>
      <c r="E14" s="484" t="str">
        <f>'Mapa Final'!E15</f>
        <v>Suceso de fuerza mayor que imposibilitan la gestión judicial</v>
      </c>
      <c r="F14" s="484" t="str">
        <f>'Mapa Final'!F15</f>
        <v>Posibilidad de  afectación en la Prestación del Servicio de Justicia debido a un suceso de fuerza mayor que imposibilita la gestión judicial</v>
      </c>
      <c r="G14" s="484" t="str">
        <f>'Mapa Final'!G15</f>
        <v>Usuarios, productos y prácticas organizacionales</v>
      </c>
      <c r="H14" s="487" t="str">
        <f>'Mapa Final'!I15</f>
        <v>Media</v>
      </c>
      <c r="I14" s="490" t="str">
        <f>'Mapa Final'!L15</f>
        <v>Moderado</v>
      </c>
      <c r="J14" s="493" t="str">
        <f>'Mapa Final'!N15</f>
        <v>Moderado</v>
      </c>
      <c r="K14" s="496" t="str">
        <f>'Mapa Final'!AA15</f>
        <v>Baja</v>
      </c>
      <c r="L14" s="496" t="str">
        <f>'Mapa Final'!AE15</f>
        <v>Moderado</v>
      </c>
      <c r="M14" s="499" t="str">
        <f>'Mapa Final'!AG15</f>
        <v>Moderado</v>
      </c>
      <c r="N14" s="496" t="str">
        <f>'Mapa Final'!AH15</f>
        <v>Reducir(mitigar)</v>
      </c>
      <c r="O14" s="503" t="s">
        <v>611</v>
      </c>
      <c r="P14" s="470" t="s">
        <v>10</v>
      </c>
      <c r="Q14" s="470" t="s">
        <v>10</v>
      </c>
      <c r="R14" s="470"/>
      <c r="S14" s="470"/>
      <c r="T14" s="470"/>
    </row>
    <row r="15" spans="1:278" x14ac:dyDescent="0.25">
      <c r="A15" s="477"/>
      <c r="B15" s="391"/>
      <c r="C15" s="482"/>
      <c r="D15" s="482"/>
      <c r="E15" s="485"/>
      <c r="F15" s="485"/>
      <c r="G15" s="485"/>
      <c r="H15" s="488"/>
      <c r="I15" s="491"/>
      <c r="J15" s="494"/>
      <c r="K15" s="497"/>
      <c r="L15" s="497"/>
      <c r="M15" s="500"/>
      <c r="N15" s="497"/>
      <c r="O15" s="504"/>
      <c r="P15" s="471"/>
      <c r="Q15" s="471"/>
      <c r="R15" s="471"/>
      <c r="S15" s="471"/>
      <c r="T15" s="471"/>
    </row>
    <row r="16" spans="1:278" x14ac:dyDescent="0.25">
      <c r="A16" s="477"/>
      <c r="B16" s="391"/>
      <c r="C16" s="482"/>
      <c r="D16" s="482"/>
      <c r="E16" s="485"/>
      <c r="F16" s="485"/>
      <c r="G16" s="485"/>
      <c r="H16" s="488"/>
      <c r="I16" s="491"/>
      <c r="J16" s="494"/>
      <c r="K16" s="497"/>
      <c r="L16" s="497"/>
      <c r="M16" s="500"/>
      <c r="N16" s="497"/>
      <c r="O16" s="504"/>
      <c r="P16" s="471"/>
      <c r="Q16" s="471"/>
      <c r="R16" s="471"/>
      <c r="S16" s="471"/>
      <c r="T16" s="471"/>
    </row>
    <row r="17" spans="1:20" x14ac:dyDescent="0.25">
      <c r="A17" s="477"/>
      <c r="B17" s="391"/>
      <c r="C17" s="482"/>
      <c r="D17" s="482"/>
      <c r="E17" s="485"/>
      <c r="F17" s="485"/>
      <c r="G17" s="485"/>
      <c r="H17" s="488"/>
      <c r="I17" s="491"/>
      <c r="J17" s="494"/>
      <c r="K17" s="497"/>
      <c r="L17" s="497"/>
      <c r="M17" s="500"/>
      <c r="N17" s="497"/>
      <c r="O17" s="504"/>
      <c r="P17" s="471"/>
      <c r="Q17" s="471"/>
      <c r="R17" s="471"/>
      <c r="S17" s="471"/>
      <c r="T17" s="471"/>
    </row>
    <row r="18" spans="1:20" ht="15.75" thickBot="1" x14ac:dyDescent="0.3">
      <c r="A18" s="478"/>
      <c r="B18" s="480"/>
      <c r="C18" s="483"/>
      <c r="D18" s="483"/>
      <c r="E18" s="486"/>
      <c r="F18" s="486"/>
      <c r="G18" s="486"/>
      <c r="H18" s="489"/>
      <c r="I18" s="492"/>
      <c r="J18" s="495"/>
      <c r="K18" s="498"/>
      <c r="L18" s="498"/>
      <c r="M18" s="501"/>
      <c r="N18" s="498"/>
      <c r="O18" s="504"/>
      <c r="P18" s="472"/>
      <c r="Q18" s="472"/>
      <c r="R18" s="472"/>
      <c r="S18" s="472"/>
      <c r="T18" s="472"/>
    </row>
    <row r="19" spans="1:20" x14ac:dyDescent="0.25">
      <c r="A19" s="476">
        <f>'Mapa Final'!A20</f>
        <v>3</v>
      </c>
      <c r="B19" s="479" t="str">
        <f>'Mapa Final'!B20</f>
        <v>Inaplicabilidad de la normavidad ambiental vigente</v>
      </c>
      <c r="C19" s="481" t="str">
        <f>'Mapa Final'!C20</f>
        <v xml:space="preserve"> Afectación Ambiental</v>
      </c>
      <c r="D19" s="481"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484" t="str">
        <f>'Mapa Final'!E20</f>
        <v>Desconocimiento de los lineamientos ambientales y normatividad  ambiental vigente</v>
      </c>
      <c r="F19" s="484" t="str">
        <f>'Mapa Final'!F20</f>
        <v>Posibilidad de afectación ambiental debido al desconocimiento de las lineamientos ambientales y normatividad ambiental vigente</v>
      </c>
      <c r="G19" s="484" t="str">
        <f>'Mapa Final'!G20</f>
        <v>Eventos Ambientales Internos</v>
      </c>
      <c r="H19" s="487" t="str">
        <f>'Mapa Final'!I20</f>
        <v>Media</v>
      </c>
      <c r="I19" s="490" t="str">
        <f>'Mapa Final'!L20</f>
        <v>Moderado</v>
      </c>
      <c r="J19" s="493" t="str">
        <f>'Mapa Final'!N20</f>
        <v>Moderado</v>
      </c>
      <c r="K19" s="496" t="str">
        <f>'Mapa Final'!AA20</f>
        <v>Baja</v>
      </c>
      <c r="L19" s="496" t="str">
        <f>'Mapa Final'!AE20</f>
        <v>Moderado</v>
      </c>
      <c r="M19" s="499" t="str">
        <f>'Mapa Final'!AG20</f>
        <v>Moderado</v>
      </c>
      <c r="N19" s="496" t="str">
        <f>'Mapa Final'!AH20</f>
        <v>Reducir(mitigar)</v>
      </c>
      <c r="O19" s="519" t="s">
        <v>612</v>
      </c>
      <c r="P19" s="470" t="s">
        <v>10</v>
      </c>
      <c r="Q19" s="470" t="s">
        <v>10</v>
      </c>
      <c r="R19" s="502"/>
      <c r="S19" s="470"/>
      <c r="T19" s="470"/>
    </row>
    <row r="20" spans="1:20" x14ac:dyDescent="0.25">
      <c r="A20" s="477"/>
      <c r="B20" s="391"/>
      <c r="C20" s="482"/>
      <c r="D20" s="482"/>
      <c r="E20" s="485"/>
      <c r="F20" s="485"/>
      <c r="G20" s="485"/>
      <c r="H20" s="488"/>
      <c r="I20" s="491"/>
      <c r="J20" s="494"/>
      <c r="K20" s="497"/>
      <c r="L20" s="497"/>
      <c r="M20" s="500"/>
      <c r="N20" s="497"/>
      <c r="O20" s="520"/>
      <c r="P20" s="471"/>
      <c r="Q20" s="471"/>
      <c r="R20" s="471"/>
      <c r="S20" s="471"/>
      <c r="T20" s="471"/>
    </row>
    <row r="21" spans="1:20" x14ac:dyDescent="0.25">
      <c r="A21" s="477"/>
      <c r="B21" s="391"/>
      <c r="C21" s="482"/>
      <c r="D21" s="482"/>
      <c r="E21" s="485"/>
      <c r="F21" s="485"/>
      <c r="G21" s="485"/>
      <c r="H21" s="488"/>
      <c r="I21" s="491"/>
      <c r="J21" s="494"/>
      <c r="K21" s="497"/>
      <c r="L21" s="497"/>
      <c r="M21" s="500"/>
      <c r="N21" s="497"/>
      <c r="O21" s="520"/>
      <c r="P21" s="471"/>
      <c r="Q21" s="471"/>
      <c r="R21" s="471"/>
      <c r="S21" s="471"/>
      <c r="T21" s="471"/>
    </row>
    <row r="22" spans="1:20" x14ac:dyDescent="0.25">
      <c r="A22" s="477"/>
      <c r="B22" s="391"/>
      <c r="C22" s="482"/>
      <c r="D22" s="482"/>
      <c r="E22" s="485"/>
      <c r="F22" s="485"/>
      <c r="G22" s="485"/>
      <c r="H22" s="488"/>
      <c r="I22" s="491"/>
      <c r="J22" s="494"/>
      <c r="K22" s="497"/>
      <c r="L22" s="497"/>
      <c r="M22" s="500"/>
      <c r="N22" s="497"/>
      <c r="O22" s="520"/>
      <c r="P22" s="471"/>
      <c r="Q22" s="471"/>
      <c r="R22" s="471"/>
      <c r="S22" s="471"/>
      <c r="T22" s="471"/>
    </row>
    <row r="23" spans="1:20" ht="15.75" thickBot="1" x14ac:dyDescent="0.3">
      <c r="A23" s="478"/>
      <c r="B23" s="480"/>
      <c r="C23" s="483"/>
      <c r="D23" s="483"/>
      <c r="E23" s="486"/>
      <c r="F23" s="486"/>
      <c r="G23" s="486"/>
      <c r="H23" s="489"/>
      <c r="I23" s="492"/>
      <c r="J23" s="495"/>
      <c r="K23" s="498"/>
      <c r="L23" s="498"/>
      <c r="M23" s="501"/>
      <c r="N23" s="498"/>
      <c r="O23" s="521"/>
      <c r="P23" s="472"/>
      <c r="Q23" s="472"/>
      <c r="R23" s="472"/>
      <c r="S23" s="472"/>
      <c r="T23" s="472"/>
    </row>
    <row r="24" spans="1:20" x14ac:dyDescent="0.25">
      <c r="A24" s="476">
        <f>'Mapa Final'!A21</f>
        <v>4</v>
      </c>
      <c r="B24" s="479" t="str">
        <f>'Mapa Final'!B21</f>
        <v>Desactualización en las plataformas digitales y equipos tecnologicos.</v>
      </c>
      <c r="C24" s="481" t="str">
        <f>'Mapa Final'!C21</f>
        <v>Afectación en la Prestación del Servicio de Justicia</v>
      </c>
      <c r="D24" s="481" t="str">
        <f>'Mapa Final'!D21</f>
        <v>1. Falta de personal capacitado para la estructuracion y seguimiento a las plataformas tecnológicas
2. Falta de seguimiento y mantenimiento a las plataformas tecnológicas
3. Desactualización en el alcance de las plataformas tecnológicas
4. Falta de capacidad de las plataformas tecnológicas
5. Obsolencia del parque computacional y aplicativos</v>
      </c>
      <c r="E24" s="484" t="str">
        <f>'Mapa Final'!E21</f>
        <v>Falta de inversión y seguimiento para la renovación de la plataforma tecnológica.</v>
      </c>
      <c r="F24" s="484" t="str">
        <f>'Mapa Final'!F21</f>
        <v>Posibilidad de afectación en la prestación del servicio de justicia debido a la falta de inversión y seguimiento para la renovación de la plataforma tecnológica</v>
      </c>
      <c r="G24" s="484" t="str">
        <f>'Mapa Final'!G21</f>
        <v>Ejecución y Administración de Procesos</v>
      </c>
      <c r="H24" s="487" t="str">
        <f>'Mapa Final'!I21</f>
        <v>Muy Baja</v>
      </c>
      <c r="I24" s="490" t="str">
        <f>'Mapa Final'!L21</f>
        <v>Moderado</v>
      </c>
      <c r="J24" s="493" t="str">
        <f>'Mapa Final'!N21</f>
        <v>Moderado</v>
      </c>
      <c r="K24" s="496" t="str">
        <f>'Mapa Final'!AA21</f>
        <v>Muy Baja</v>
      </c>
      <c r="L24" s="496" t="str">
        <f>'Mapa Final'!AE21</f>
        <v>Moderado</v>
      </c>
      <c r="M24" s="499" t="str">
        <f>'Mapa Final'!AG21</f>
        <v>Moderado</v>
      </c>
      <c r="N24" s="496" t="str">
        <f>'Mapa Final'!AH21</f>
        <v>Reducir(compartir)</v>
      </c>
      <c r="O24" s="519" t="s">
        <v>624</v>
      </c>
      <c r="P24" s="470"/>
      <c r="Q24" s="470" t="s">
        <v>10</v>
      </c>
      <c r="R24" s="502"/>
      <c r="S24" s="470"/>
      <c r="T24" s="473" t="s">
        <v>614</v>
      </c>
    </row>
    <row r="25" spans="1:20" x14ac:dyDescent="0.25">
      <c r="A25" s="477"/>
      <c r="B25" s="391"/>
      <c r="C25" s="482"/>
      <c r="D25" s="482"/>
      <c r="E25" s="485"/>
      <c r="F25" s="485"/>
      <c r="G25" s="485"/>
      <c r="H25" s="488"/>
      <c r="I25" s="491"/>
      <c r="J25" s="494"/>
      <c r="K25" s="497"/>
      <c r="L25" s="497"/>
      <c r="M25" s="500"/>
      <c r="N25" s="497"/>
      <c r="O25" s="520"/>
      <c r="P25" s="471"/>
      <c r="Q25" s="471"/>
      <c r="R25" s="471"/>
      <c r="S25" s="471"/>
      <c r="T25" s="474"/>
    </row>
    <row r="26" spans="1:20" x14ac:dyDescent="0.25">
      <c r="A26" s="477"/>
      <c r="B26" s="391"/>
      <c r="C26" s="482"/>
      <c r="D26" s="482"/>
      <c r="E26" s="485"/>
      <c r="F26" s="485"/>
      <c r="G26" s="485"/>
      <c r="H26" s="488"/>
      <c r="I26" s="491"/>
      <c r="J26" s="494"/>
      <c r="K26" s="497"/>
      <c r="L26" s="497"/>
      <c r="M26" s="500"/>
      <c r="N26" s="497"/>
      <c r="O26" s="520"/>
      <c r="P26" s="471"/>
      <c r="Q26" s="471"/>
      <c r="R26" s="471"/>
      <c r="S26" s="471"/>
      <c r="T26" s="474"/>
    </row>
    <row r="27" spans="1:20" x14ac:dyDescent="0.25">
      <c r="A27" s="477"/>
      <c r="B27" s="391"/>
      <c r="C27" s="482"/>
      <c r="D27" s="482"/>
      <c r="E27" s="485"/>
      <c r="F27" s="485"/>
      <c r="G27" s="485"/>
      <c r="H27" s="488"/>
      <c r="I27" s="491"/>
      <c r="J27" s="494"/>
      <c r="K27" s="497"/>
      <c r="L27" s="497"/>
      <c r="M27" s="500"/>
      <c r="N27" s="497"/>
      <c r="O27" s="520"/>
      <c r="P27" s="471"/>
      <c r="Q27" s="471"/>
      <c r="R27" s="471"/>
      <c r="S27" s="471"/>
      <c r="T27" s="474"/>
    </row>
    <row r="28" spans="1:20" ht="15.75" thickBot="1" x14ac:dyDescent="0.3">
      <c r="A28" s="478"/>
      <c r="B28" s="480"/>
      <c r="C28" s="483"/>
      <c r="D28" s="483"/>
      <c r="E28" s="486"/>
      <c r="F28" s="486"/>
      <c r="G28" s="486"/>
      <c r="H28" s="489"/>
      <c r="I28" s="492"/>
      <c r="J28" s="495"/>
      <c r="K28" s="498"/>
      <c r="L28" s="498"/>
      <c r="M28" s="501"/>
      <c r="N28" s="498"/>
      <c r="O28" s="521"/>
      <c r="P28" s="472"/>
      <c r="Q28" s="472"/>
      <c r="R28" s="472"/>
      <c r="S28" s="472"/>
      <c r="T28" s="475"/>
    </row>
    <row r="29" spans="1:20" x14ac:dyDescent="0.25">
      <c r="A29" s="476">
        <f>'Mapa Final'!A26</f>
        <v>5</v>
      </c>
      <c r="B29" s="479" t="str">
        <f>'Mapa Final'!B26</f>
        <v xml:space="preserve">Ataques cibernéticos </v>
      </c>
      <c r="C29" s="481" t="str">
        <f>'Mapa Final'!C26</f>
        <v>Afectación en la Prestación del Servicio de Justicia</v>
      </c>
      <c r="D29" s="481" t="str">
        <f>'Mapa Final'!D26</f>
        <v>1. Falta de seguimiento a las vulnerabilidades de los sistemas de información
2. Ataques cibernéticos - virus
3. Obsolescencia en las plataformas tecnológicas
4. Falta de conocimiento de personal que administra las plataformas tecnológicas
5. Falta de apropiación de los servidores judiciales en las políticas de seguridad informática de la Entidad</v>
      </c>
      <c r="E29" s="484" t="str">
        <f>'Mapa Final'!E26</f>
        <v>Ausencia o deficiencia de medidas de seguridad informática</v>
      </c>
      <c r="F29" s="484" t="str">
        <f>'Mapa Final'!F26</f>
        <v>Posibilidad de afectación en la prestación del servicio de justicia debido a la afectación de la plataforma tecnológica de la entidad debido a la ausencia o deficiencia de medidas de seguridad informática</v>
      </c>
      <c r="G29" s="484" t="str">
        <f>'Mapa Final'!G26</f>
        <v>Fraude Externo</v>
      </c>
      <c r="H29" s="487" t="str">
        <f>'Mapa Final'!I26</f>
        <v>Alta</v>
      </c>
      <c r="I29" s="490" t="str">
        <f>'Mapa Final'!L26</f>
        <v>Mayor</v>
      </c>
      <c r="J29" s="493" t="str">
        <f>'Mapa Final'!N26</f>
        <v xml:space="preserve">Alto </v>
      </c>
      <c r="K29" s="496" t="str">
        <f>'Mapa Final'!AA26</f>
        <v>Media</v>
      </c>
      <c r="L29" s="496" t="str">
        <f>'Mapa Final'!AE26</f>
        <v>Mayor</v>
      </c>
      <c r="M29" s="499" t="str">
        <f>'Mapa Final'!AG26</f>
        <v xml:space="preserve">Alto </v>
      </c>
      <c r="N29" s="496" t="str">
        <f>'Mapa Final'!AH26</f>
        <v>Reducir(mitigar)</v>
      </c>
      <c r="O29" s="522" t="s">
        <v>625</v>
      </c>
      <c r="P29" s="470"/>
      <c r="Q29" s="470" t="s">
        <v>10</v>
      </c>
      <c r="R29" s="502">
        <v>45027</v>
      </c>
      <c r="S29" s="502">
        <v>45098</v>
      </c>
      <c r="T29" s="473" t="s">
        <v>626</v>
      </c>
    </row>
    <row r="30" spans="1:20" x14ac:dyDescent="0.25">
      <c r="A30" s="477"/>
      <c r="B30" s="391"/>
      <c r="C30" s="482"/>
      <c r="D30" s="482"/>
      <c r="E30" s="485"/>
      <c r="F30" s="485"/>
      <c r="G30" s="485"/>
      <c r="H30" s="488"/>
      <c r="I30" s="491"/>
      <c r="J30" s="494"/>
      <c r="K30" s="497"/>
      <c r="L30" s="497"/>
      <c r="M30" s="500"/>
      <c r="N30" s="497"/>
      <c r="O30" s="523"/>
      <c r="P30" s="471"/>
      <c r="Q30" s="471"/>
      <c r="R30" s="471"/>
      <c r="S30" s="471"/>
      <c r="T30" s="474"/>
    </row>
    <row r="31" spans="1:20" x14ac:dyDescent="0.25">
      <c r="A31" s="477"/>
      <c r="B31" s="391"/>
      <c r="C31" s="482"/>
      <c r="D31" s="482"/>
      <c r="E31" s="485"/>
      <c r="F31" s="485"/>
      <c r="G31" s="485"/>
      <c r="H31" s="488"/>
      <c r="I31" s="491"/>
      <c r="J31" s="494"/>
      <c r="K31" s="497"/>
      <c r="L31" s="497"/>
      <c r="M31" s="500"/>
      <c r="N31" s="497"/>
      <c r="O31" s="523"/>
      <c r="P31" s="471"/>
      <c r="Q31" s="471"/>
      <c r="R31" s="471"/>
      <c r="S31" s="471"/>
      <c r="T31" s="474"/>
    </row>
    <row r="32" spans="1:20" x14ac:dyDescent="0.25">
      <c r="A32" s="477"/>
      <c r="B32" s="391"/>
      <c r="C32" s="482"/>
      <c r="D32" s="482"/>
      <c r="E32" s="485"/>
      <c r="F32" s="485"/>
      <c r="G32" s="485"/>
      <c r="H32" s="488"/>
      <c r="I32" s="491"/>
      <c r="J32" s="494"/>
      <c r="K32" s="497"/>
      <c r="L32" s="497"/>
      <c r="M32" s="500"/>
      <c r="N32" s="497"/>
      <c r="O32" s="523"/>
      <c r="P32" s="471"/>
      <c r="Q32" s="471"/>
      <c r="R32" s="471"/>
      <c r="S32" s="471"/>
      <c r="T32" s="474"/>
    </row>
    <row r="33" spans="1:20" ht="15.75" thickBot="1" x14ac:dyDescent="0.3">
      <c r="A33" s="478"/>
      <c r="B33" s="480"/>
      <c r="C33" s="483"/>
      <c r="D33" s="483"/>
      <c r="E33" s="486"/>
      <c r="F33" s="486"/>
      <c r="G33" s="486"/>
      <c r="H33" s="489"/>
      <c r="I33" s="492"/>
      <c r="J33" s="495"/>
      <c r="K33" s="498"/>
      <c r="L33" s="498"/>
      <c r="M33" s="501"/>
      <c r="N33" s="498"/>
      <c r="O33" s="524"/>
      <c r="P33" s="472"/>
      <c r="Q33" s="472"/>
      <c r="R33" s="472"/>
      <c r="S33" s="472"/>
      <c r="T33" s="475"/>
    </row>
    <row r="34" spans="1:20" x14ac:dyDescent="0.25">
      <c r="A34" s="476">
        <f>'Mapa Final'!A31</f>
        <v>6</v>
      </c>
      <c r="B34" s="479" t="str">
        <f>'Mapa Final'!B31</f>
        <v>Pérdida de Información</v>
      </c>
      <c r="C34" s="481" t="str">
        <f>'Mapa Final'!C31</f>
        <v>Afectación en la Prestación del Servicio de Justicia</v>
      </c>
      <c r="D34" s="481" t="str">
        <f>'Mapa Final'!D31</f>
        <v>1. Daños físicos de los equipos.
2. Manipulación inadecuada de la información.
3. Manipulación de información por personal no autorizado.
4. Afectación mal intencionada de equipos / servidores.</v>
      </c>
      <c r="E34" s="484" t="str">
        <f>'Mapa Final'!E31</f>
        <v>Falta de elementos/herramientas/procedimientos (HW y SW) de protección</v>
      </c>
      <c r="F34" s="484" t="str">
        <f>'Mapa Final'!F31</f>
        <v>Posibilidad de afectación en la prestación del servicio de justicia debido a la falta de elementos/herramientas/procedimientos (HW y SW) de protección</v>
      </c>
      <c r="G34" s="484" t="str">
        <f>'Mapa Final'!G31</f>
        <v>Fallas Tecnológicas</v>
      </c>
      <c r="H34" s="487" t="str">
        <f>'Mapa Final'!I31</f>
        <v>Muy Baja</v>
      </c>
      <c r="I34" s="490" t="str">
        <f>'Mapa Final'!L31</f>
        <v>Catastrófico</v>
      </c>
      <c r="J34" s="493" t="str">
        <f>'Mapa Final'!N31</f>
        <v>Extremo</v>
      </c>
      <c r="K34" s="496" t="str">
        <f>'Mapa Final'!AA31</f>
        <v>Muy Baja</v>
      </c>
      <c r="L34" s="496" t="str">
        <f>'Mapa Final'!AE31</f>
        <v>Moderado</v>
      </c>
      <c r="M34" s="499" t="str">
        <f>'Mapa Final'!AG31</f>
        <v>Moderado</v>
      </c>
      <c r="N34" s="496" t="str">
        <f>'Mapa Final'!AH31</f>
        <v>Reducir(compartir)</v>
      </c>
      <c r="O34" s="519" t="s">
        <v>627</v>
      </c>
      <c r="P34" s="470"/>
      <c r="Q34" s="470" t="s">
        <v>10</v>
      </c>
      <c r="R34" s="502"/>
      <c r="S34" s="470"/>
      <c r="T34" s="473" t="s">
        <v>614</v>
      </c>
    </row>
    <row r="35" spans="1:20" x14ac:dyDescent="0.25">
      <c r="A35" s="477"/>
      <c r="B35" s="391"/>
      <c r="C35" s="482"/>
      <c r="D35" s="482"/>
      <c r="E35" s="485"/>
      <c r="F35" s="485"/>
      <c r="G35" s="485"/>
      <c r="H35" s="488"/>
      <c r="I35" s="491"/>
      <c r="J35" s="494"/>
      <c r="K35" s="497"/>
      <c r="L35" s="497"/>
      <c r="M35" s="500"/>
      <c r="N35" s="497"/>
      <c r="O35" s="520"/>
      <c r="P35" s="471"/>
      <c r="Q35" s="471"/>
      <c r="R35" s="471"/>
      <c r="S35" s="471"/>
      <c r="T35" s="474"/>
    </row>
    <row r="36" spans="1:20" x14ac:dyDescent="0.25">
      <c r="A36" s="477"/>
      <c r="B36" s="391"/>
      <c r="C36" s="482"/>
      <c r="D36" s="482"/>
      <c r="E36" s="485"/>
      <c r="F36" s="485"/>
      <c r="G36" s="485"/>
      <c r="H36" s="488"/>
      <c r="I36" s="491"/>
      <c r="J36" s="494"/>
      <c r="K36" s="497"/>
      <c r="L36" s="497"/>
      <c r="M36" s="500"/>
      <c r="N36" s="497"/>
      <c r="O36" s="520"/>
      <c r="P36" s="471"/>
      <c r="Q36" s="471"/>
      <c r="R36" s="471"/>
      <c r="S36" s="471"/>
      <c r="T36" s="474"/>
    </row>
    <row r="37" spans="1:20" x14ac:dyDescent="0.25">
      <c r="A37" s="477"/>
      <c r="B37" s="391"/>
      <c r="C37" s="482"/>
      <c r="D37" s="482"/>
      <c r="E37" s="485"/>
      <c r="F37" s="485"/>
      <c r="G37" s="485"/>
      <c r="H37" s="488"/>
      <c r="I37" s="491"/>
      <c r="J37" s="494"/>
      <c r="K37" s="497"/>
      <c r="L37" s="497"/>
      <c r="M37" s="500"/>
      <c r="N37" s="497"/>
      <c r="O37" s="520"/>
      <c r="P37" s="471"/>
      <c r="Q37" s="471"/>
      <c r="R37" s="471"/>
      <c r="S37" s="471"/>
      <c r="T37" s="474"/>
    </row>
    <row r="38" spans="1:20" ht="15.75" thickBot="1" x14ac:dyDescent="0.3">
      <c r="A38" s="478"/>
      <c r="B38" s="480"/>
      <c r="C38" s="483"/>
      <c r="D38" s="483"/>
      <c r="E38" s="486"/>
      <c r="F38" s="486"/>
      <c r="G38" s="486"/>
      <c r="H38" s="489"/>
      <c r="I38" s="492"/>
      <c r="J38" s="495"/>
      <c r="K38" s="498"/>
      <c r="L38" s="498"/>
      <c r="M38" s="501"/>
      <c r="N38" s="498"/>
      <c r="O38" s="521"/>
      <c r="P38" s="472"/>
      <c r="Q38" s="472"/>
      <c r="R38" s="472"/>
      <c r="S38" s="472"/>
      <c r="T38" s="475"/>
    </row>
    <row r="39" spans="1:20" x14ac:dyDescent="0.25">
      <c r="A39" s="476">
        <f>'Mapa Final'!A35</f>
        <v>7</v>
      </c>
      <c r="B39" s="479" t="str">
        <f>'Mapa Final'!B35</f>
        <v>Fallas en Telecomunicaciones</v>
      </c>
      <c r="C39" s="481" t="str">
        <f>'Mapa Final'!C35</f>
        <v>Afectación en la Prestación del Servicio de Justicia</v>
      </c>
      <c r="D39" s="481" t="str">
        <f>'Mapa Final'!D35</f>
        <v>1. Falta de mantenimiento de la infraestructura de comunicaciones.
2. Alta demanda ocasionando lentitud en el procesamiento de datos y afectando a los usuarios finales.
3. Contratación de canales de datos con anchos de banda insuficientes.
4. Malas prácticas de navegación en la WEB y descargas innecesarias por parte de los usuarios.</v>
      </c>
      <c r="E39" s="484" t="str">
        <f>'Mapa Final'!E35</f>
        <v xml:space="preserve">Daños en infraestructura de telecomunicaciones y saturación de canales </v>
      </c>
      <c r="F39" s="484" t="str">
        <f>'Mapa Final'!F35</f>
        <v>Posibilidad de afectación en la prestación del servicio de justicia debido a daños en infraestructura de telecomunicaciones y saturación de canales</v>
      </c>
      <c r="G39" s="484" t="str">
        <f>'Mapa Final'!G35</f>
        <v>Fallas Tecnológicas</v>
      </c>
      <c r="H39" s="487" t="str">
        <f>'Mapa Final'!I35</f>
        <v>Baja</v>
      </c>
      <c r="I39" s="490" t="str">
        <f>'Mapa Final'!L35</f>
        <v>Mayor</v>
      </c>
      <c r="J39" s="493" t="str">
        <f>'Mapa Final'!N35</f>
        <v xml:space="preserve">Alto </v>
      </c>
      <c r="K39" s="496" t="str">
        <f>'Mapa Final'!AA35</f>
        <v>Baja</v>
      </c>
      <c r="L39" s="496" t="str">
        <f>'Mapa Final'!AE35</f>
        <v>Moderado</v>
      </c>
      <c r="M39" s="499" t="str">
        <f>'Mapa Final'!AG35</f>
        <v>Moderado</v>
      </c>
      <c r="N39" s="496" t="str">
        <f>'Mapa Final'!AH35</f>
        <v>Reducir(compartir)</v>
      </c>
      <c r="O39" s="525" t="s">
        <v>628</v>
      </c>
      <c r="P39" s="470"/>
      <c r="Q39" s="470" t="s">
        <v>10</v>
      </c>
      <c r="R39" s="528">
        <v>45017</v>
      </c>
      <c r="S39" s="470"/>
      <c r="T39" s="473" t="s">
        <v>629</v>
      </c>
    </row>
    <row r="40" spans="1:20" x14ac:dyDescent="0.25">
      <c r="A40" s="477"/>
      <c r="B40" s="391"/>
      <c r="C40" s="482"/>
      <c r="D40" s="482"/>
      <c r="E40" s="485"/>
      <c r="F40" s="485"/>
      <c r="G40" s="485"/>
      <c r="H40" s="488"/>
      <c r="I40" s="491"/>
      <c r="J40" s="494"/>
      <c r="K40" s="497"/>
      <c r="L40" s="497"/>
      <c r="M40" s="500"/>
      <c r="N40" s="497"/>
      <c r="O40" s="526"/>
      <c r="P40" s="471"/>
      <c r="Q40" s="471"/>
      <c r="R40" s="471"/>
      <c r="S40" s="471"/>
      <c r="T40" s="474"/>
    </row>
    <row r="41" spans="1:20" x14ac:dyDescent="0.25">
      <c r="A41" s="477"/>
      <c r="B41" s="391"/>
      <c r="C41" s="482"/>
      <c r="D41" s="482"/>
      <c r="E41" s="485"/>
      <c r="F41" s="485"/>
      <c r="G41" s="485"/>
      <c r="H41" s="488"/>
      <c r="I41" s="491"/>
      <c r="J41" s="494"/>
      <c r="K41" s="497"/>
      <c r="L41" s="497"/>
      <c r="M41" s="500"/>
      <c r="N41" s="497"/>
      <c r="O41" s="526"/>
      <c r="P41" s="471"/>
      <c r="Q41" s="471"/>
      <c r="R41" s="471"/>
      <c r="S41" s="471"/>
      <c r="T41" s="474"/>
    </row>
    <row r="42" spans="1:20" x14ac:dyDescent="0.25">
      <c r="A42" s="477"/>
      <c r="B42" s="391"/>
      <c r="C42" s="482"/>
      <c r="D42" s="482"/>
      <c r="E42" s="485"/>
      <c r="F42" s="485"/>
      <c r="G42" s="485"/>
      <c r="H42" s="488"/>
      <c r="I42" s="491"/>
      <c r="J42" s="494"/>
      <c r="K42" s="497"/>
      <c r="L42" s="497"/>
      <c r="M42" s="500"/>
      <c r="N42" s="497"/>
      <c r="O42" s="526"/>
      <c r="P42" s="471"/>
      <c r="Q42" s="471"/>
      <c r="R42" s="471"/>
      <c r="S42" s="471"/>
      <c r="T42" s="474"/>
    </row>
    <row r="43" spans="1:20" ht="15.75" thickBot="1" x14ac:dyDescent="0.3">
      <c r="A43" s="478"/>
      <c r="B43" s="480"/>
      <c r="C43" s="483"/>
      <c r="D43" s="483"/>
      <c r="E43" s="486"/>
      <c r="F43" s="486"/>
      <c r="G43" s="486"/>
      <c r="H43" s="489"/>
      <c r="I43" s="492"/>
      <c r="J43" s="495"/>
      <c r="K43" s="498"/>
      <c r="L43" s="498"/>
      <c r="M43" s="501"/>
      <c r="N43" s="498"/>
      <c r="O43" s="527"/>
      <c r="P43" s="472"/>
      <c r="Q43" s="472"/>
      <c r="R43" s="472"/>
      <c r="S43" s="472"/>
      <c r="T43" s="475"/>
    </row>
    <row r="44" spans="1:20" x14ac:dyDescent="0.25">
      <c r="A44" s="476">
        <f>'Mapa Final'!A39</f>
        <v>8</v>
      </c>
      <c r="B44" s="479" t="str">
        <f>'Mapa Final'!B39</f>
        <v>Afectación de audiencias por causas tecnológicas</v>
      </c>
      <c r="C44" s="481" t="str">
        <f>'Mapa Final'!C39</f>
        <v>Afectación en la Prestación del Servicio de Justicia</v>
      </c>
      <c r="D44" s="481" t="str">
        <f>'Mapa Final'!D39</f>
        <v>1. Deficiencia en conectividad
2. Cortes de fluido eléctrico
3. Falta de mantenimiento en UPS que respalden el sistema eléctrico
4. Obsolescencia en equipos de salas de audiencias
5. Falla de plataformas que soportan audiencias virtuales
6. Equipos A/V sin mantenimiento</v>
      </c>
      <c r="E44" s="484" t="str">
        <f>'Mapa Final'!E39</f>
        <v>Fallas técnicas de la infraestructura tecnológica que soporta la realización de audiencias</v>
      </c>
      <c r="F44" s="484" t="str">
        <f>'Mapa Final'!F39</f>
        <v>Posibilidad de afectación en la prestación del servicio de justicia debido a fallas técnicas de la infraestructura de TI que soporta la realización de audiencias</v>
      </c>
      <c r="G44" s="484" t="str">
        <f>'Mapa Final'!G39</f>
        <v>Fallas Tecnológicas</v>
      </c>
      <c r="H44" s="487" t="str">
        <f>'Mapa Final'!I39</f>
        <v>Media</v>
      </c>
      <c r="I44" s="490" t="str">
        <f>'Mapa Final'!L39</f>
        <v>Mayor</v>
      </c>
      <c r="J44" s="493" t="str">
        <f>'Mapa Final'!N39</f>
        <v xml:space="preserve">Alto </v>
      </c>
      <c r="K44" s="496" t="str">
        <f>'Mapa Final'!AA39</f>
        <v>Baja</v>
      </c>
      <c r="L44" s="496" t="str">
        <f>'Mapa Final'!AE39</f>
        <v>Moderado</v>
      </c>
      <c r="M44" s="499" t="str">
        <f>'Mapa Final'!AG39</f>
        <v>Moderado</v>
      </c>
      <c r="N44" s="496" t="str">
        <f>'Mapa Final'!AH39</f>
        <v>Reducir(compartir)</v>
      </c>
      <c r="O44" s="470" t="s">
        <v>621</v>
      </c>
      <c r="P44" s="470"/>
      <c r="Q44" s="470" t="s">
        <v>10</v>
      </c>
      <c r="R44" s="502"/>
      <c r="S44" s="470"/>
      <c r="T44" s="473" t="s">
        <v>614</v>
      </c>
    </row>
    <row r="45" spans="1:20" x14ac:dyDescent="0.25">
      <c r="A45" s="477"/>
      <c r="B45" s="391"/>
      <c r="C45" s="482"/>
      <c r="D45" s="482"/>
      <c r="E45" s="485"/>
      <c r="F45" s="485"/>
      <c r="G45" s="485"/>
      <c r="H45" s="488"/>
      <c r="I45" s="491"/>
      <c r="J45" s="494"/>
      <c r="K45" s="497"/>
      <c r="L45" s="497"/>
      <c r="M45" s="500"/>
      <c r="N45" s="497"/>
      <c r="O45" s="471"/>
      <c r="P45" s="471"/>
      <c r="Q45" s="471"/>
      <c r="R45" s="471"/>
      <c r="S45" s="471"/>
      <c r="T45" s="474"/>
    </row>
    <row r="46" spans="1:20" x14ac:dyDescent="0.25">
      <c r="A46" s="477"/>
      <c r="B46" s="391"/>
      <c r="C46" s="482"/>
      <c r="D46" s="482"/>
      <c r="E46" s="485"/>
      <c r="F46" s="485"/>
      <c r="G46" s="485"/>
      <c r="H46" s="488"/>
      <c r="I46" s="491"/>
      <c r="J46" s="494"/>
      <c r="K46" s="497"/>
      <c r="L46" s="497"/>
      <c r="M46" s="500"/>
      <c r="N46" s="497"/>
      <c r="O46" s="471"/>
      <c r="P46" s="471"/>
      <c r="Q46" s="471"/>
      <c r="R46" s="471"/>
      <c r="S46" s="471"/>
      <c r="T46" s="474"/>
    </row>
    <row r="47" spans="1:20" x14ac:dyDescent="0.25">
      <c r="A47" s="477"/>
      <c r="B47" s="391"/>
      <c r="C47" s="482"/>
      <c r="D47" s="482"/>
      <c r="E47" s="485"/>
      <c r="F47" s="485"/>
      <c r="G47" s="485"/>
      <c r="H47" s="488"/>
      <c r="I47" s="491"/>
      <c r="J47" s="494"/>
      <c r="K47" s="497"/>
      <c r="L47" s="497"/>
      <c r="M47" s="500"/>
      <c r="N47" s="497"/>
      <c r="O47" s="471"/>
      <c r="P47" s="471"/>
      <c r="Q47" s="471"/>
      <c r="R47" s="471"/>
      <c r="S47" s="471"/>
      <c r="T47" s="474"/>
    </row>
    <row r="48" spans="1:20" ht="15.75" thickBot="1" x14ac:dyDescent="0.3">
      <c r="A48" s="478"/>
      <c r="B48" s="480"/>
      <c r="C48" s="483"/>
      <c r="D48" s="483"/>
      <c r="E48" s="486"/>
      <c r="F48" s="486"/>
      <c r="G48" s="486"/>
      <c r="H48" s="489"/>
      <c r="I48" s="492"/>
      <c r="J48" s="495"/>
      <c r="K48" s="498"/>
      <c r="L48" s="498"/>
      <c r="M48" s="501"/>
      <c r="N48" s="498"/>
      <c r="O48" s="472"/>
      <c r="P48" s="472"/>
      <c r="Q48" s="472"/>
      <c r="R48" s="472"/>
      <c r="S48" s="472"/>
      <c r="T48" s="475"/>
    </row>
    <row r="49" spans="1:20" x14ac:dyDescent="0.25">
      <c r="A49" s="476">
        <f>'Mapa Final'!A45</f>
        <v>9</v>
      </c>
      <c r="B49" s="479" t="str">
        <f>'Mapa Final'!B45</f>
        <v>Fallas en la atención de soporte tecnológico</v>
      </c>
      <c r="C49" s="481" t="str">
        <f>'Mapa Final'!C45</f>
        <v>Afectación en la Prestación del Servicio de Justicia</v>
      </c>
      <c r="D49" s="481" t="str">
        <f>'Mapa Final'!D45</f>
        <v>1. Falta de personal capacitado y con el perfil idóneo
2. Fallas en el proceso de contratación de soporte tecnológico
3. Personal técnico insuficiente para atender los requerimientos
4. Falta del suministro oportuno de repuestos para atender los requerimientos tecnológicos</v>
      </c>
      <c r="E49" s="484" t="str">
        <f>'Mapa Final'!E45</f>
        <v>Servicio deficiente por parte de la mesa de servicios</v>
      </c>
      <c r="F49" s="484" t="str">
        <f>'Mapa Final'!F45</f>
        <v>Posibilidad de afectación en la prestación del servicio de justicia debido a deficiencias en el soporte técnico brindado por la mesa de servicios</v>
      </c>
      <c r="G49" s="484" t="str">
        <f>'Mapa Final'!G45</f>
        <v>Ejecución y Administración de Procesos</v>
      </c>
      <c r="H49" s="487" t="str">
        <f>'Mapa Final'!I45</f>
        <v>Media</v>
      </c>
      <c r="I49" s="490" t="str">
        <f>'Mapa Final'!L45</f>
        <v>Mayor</v>
      </c>
      <c r="J49" s="493" t="str">
        <f>'Mapa Final'!N45</f>
        <v xml:space="preserve">Alto </v>
      </c>
      <c r="K49" s="496" t="str">
        <f>'Mapa Final'!AA45</f>
        <v>Baja</v>
      </c>
      <c r="L49" s="496" t="str">
        <f>'Mapa Final'!AE45</f>
        <v>Moderado</v>
      </c>
      <c r="M49" s="499" t="str">
        <f>'Mapa Final'!AG45</f>
        <v>Moderado</v>
      </c>
      <c r="N49" s="496" t="str">
        <f>'Mapa Final'!AH45</f>
        <v>Reducir(compartir)</v>
      </c>
      <c r="O49" s="470" t="s">
        <v>621</v>
      </c>
      <c r="P49" s="470"/>
      <c r="Q49" s="470" t="s">
        <v>10</v>
      </c>
      <c r="R49" s="502"/>
      <c r="S49" s="470"/>
      <c r="T49" s="473" t="s">
        <v>614</v>
      </c>
    </row>
    <row r="50" spans="1:20" x14ac:dyDescent="0.25">
      <c r="A50" s="477"/>
      <c r="B50" s="391"/>
      <c r="C50" s="482"/>
      <c r="D50" s="482"/>
      <c r="E50" s="485"/>
      <c r="F50" s="485"/>
      <c r="G50" s="485"/>
      <c r="H50" s="488"/>
      <c r="I50" s="491"/>
      <c r="J50" s="494"/>
      <c r="K50" s="497"/>
      <c r="L50" s="497"/>
      <c r="M50" s="500"/>
      <c r="N50" s="497"/>
      <c r="O50" s="471"/>
      <c r="P50" s="471"/>
      <c r="Q50" s="471"/>
      <c r="R50" s="471"/>
      <c r="S50" s="471"/>
      <c r="T50" s="474"/>
    </row>
    <row r="51" spans="1:20" x14ac:dyDescent="0.25">
      <c r="A51" s="477"/>
      <c r="B51" s="391"/>
      <c r="C51" s="482"/>
      <c r="D51" s="482"/>
      <c r="E51" s="485"/>
      <c r="F51" s="485"/>
      <c r="G51" s="485"/>
      <c r="H51" s="488"/>
      <c r="I51" s="491"/>
      <c r="J51" s="494"/>
      <c r="K51" s="497"/>
      <c r="L51" s="497"/>
      <c r="M51" s="500"/>
      <c r="N51" s="497"/>
      <c r="O51" s="471"/>
      <c r="P51" s="471"/>
      <c r="Q51" s="471"/>
      <c r="R51" s="471"/>
      <c r="S51" s="471"/>
      <c r="T51" s="474"/>
    </row>
    <row r="52" spans="1:20" x14ac:dyDescent="0.25">
      <c r="A52" s="477"/>
      <c r="B52" s="391"/>
      <c r="C52" s="482"/>
      <c r="D52" s="482"/>
      <c r="E52" s="485"/>
      <c r="F52" s="485"/>
      <c r="G52" s="485"/>
      <c r="H52" s="488"/>
      <c r="I52" s="491"/>
      <c r="J52" s="494"/>
      <c r="K52" s="497"/>
      <c r="L52" s="497"/>
      <c r="M52" s="500"/>
      <c r="N52" s="497"/>
      <c r="O52" s="471"/>
      <c r="P52" s="471"/>
      <c r="Q52" s="471"/>
      <c r="R52" s="471"/>
      <c r="S52" s="471"/>
      <c r="T52" s="474"/>
    </row>
    <row r="53" spans="1:20" ht="15.75" thickBot="1" x14ac:dyDescent="0.3">
      <c r="A53" s="478"/>
      <c r="B53" s="480"/>
      <c r="C53" s="483"/>
      <c r="D53" s="483"/>
      <c r="E53" s="486"/>
      <c r="F53" s="486"/>
      <c r="G53" s="486"/>
      <c r="H53" s="489"/>
      <c r="I53" s="492"/>
      <c r="J53" s="495"/>
      <c r="K53" s="498"/>
      <c r="L53" s="498"/>
      <c r="M53" s="501"/>
      <c r="N53" s="498"/>
      <c r="O53" s="472"/>
      <c r="P53" s="472"/>
      <c r="Q53" s="472"/>
      <c r="R53" s="472"/>
      <c r="S53" s="472"/>
      <c r="T53" s="475"/>
    </row>
    <row r="54" spans="1:20" x14ac:dyDescent="0.25">
      <c r="A54" s="476">
        <f>'Mapa Final'!A49</f>
        <v>10</v>
      </c>
      <c r="B54" s="479" t="str">
        <f>'Mapa Final'!B49</f>
        <v>Incumplimiento en la ejecución de contratos</v>
      </c>
      <c r="C54" s="481" t="str">
        <f>'Mapa Final'!C49</f>
        <v>Afectación en la Prestación del Servicio de Justicia</v>
      </c>
      <c r="D54" s="481" t="str">
        <f>'Mapa Final'!D49</f>
        <v>1. Deficiente diagnóstico de requerimientos y necesidades (estudios de mercado)
2. Fallas en el proceso de contratación
3. Falencias en las garantías
4. Deficiencias en la supervisión de contratos
5. Fallas en la atención de requerimientos.
6. Problemas logísticos del contratista para el suministro de los equipos contratados o para la prestación del servicio</v>
      </c>
      <c r="E54" s="484" t="str">
        <f>'Mapa Final'!E49</f>
        <v>Incumplimiento en la ejecución de contratos por parte de los proveedores</v>
      </c>
      <c r="F54" s="484" t="str">
        <f>'Mapa Final'!F49</f>
        <v>Posibilidad de afectación en la prestación del servicio de justicia debido al incumplimiento en la ejecución de contratos por parte de los proveedores</v>
      </c>
      <c r="G54" s="484" t="str">
        <f>'Mapa Final'!G49</f>
        <v>Ejecución y Administración de Procesos</v>
      </c>
      <c r="H54" s="487" t="str">
        <f>'Mapa Final'!I49</f>
        <v>Baja</v>
      </c>
      <c r="I54" s="490" t="str">
        <f>'Mapa Final'!L49</f>
        <v>Mayor</v>
      </c>
      <c r="J54" s="493" t="str">
        <f>'Mapa Final'!N49</f>
        <v xml:space="preserve">Alto </v>
      </c>
      <c r="K54" s="496" t="str">
        <f>'Mapa Final'!AA49</f>
        <v>Baja</v>
      </c>
      <c r="L54" s="496" t="str">
        <f>'Mapa Final'!AE49</f>
        <v>Moderado</v>
      </c>
      <c r="M54" s="499" t="str">
        <f>'Mapa Final'!AG49</f>
        <v>Moderado</v>
      </c>
      <c r="N54" s="496" t="str">
        <f>'Mapa Final'!AH49</f>
        <v>Reducir(compartir)</v>
      </c>
      <c r="O54" s="470" t="s">
        <v>621</v>
      </c>
      <c r="P54" s="470"/>
      <c r="Q54" s="470" t="s">
        <v>10</v>
      </c>
      <c r="R54" s="502"/>
      <c r="S54" s="470"/>
      <c r="T54" s="473" t="s">
        <v>614</v>
      </c>
    </row>
    <row r="55" spans="1:20" x14ac:dyDescent="0.25">
      <c r="A55" s="477"/>
      <c r="B55" s="391"/>
      <c r="C55" s="482"/>
      <c r="D55" s="482"/>
      <c r="E55" s="485"/>
      <c r="F55" s="485"/>
      <c r="G55" s="485"/>
      <c r="H55" s="488"/>
      <c r="I55" s="491"/>
      <c r="J55" s="494"/>
      <c r="K55" s="497"/>
      <c r="L55" s="497"/>
      <c r="M55" s="500"/>
      <c r="N55" s="497"/>
      <c r="O55" s="471"/>
      <c r="P55" s="471"/>
      <c r="Q55" s="471"/>
      <c r="R55" s="471"/>
      <c r="S55" s="471"/>
      <c r="T55" s="474"/>
    </row>
    <row r="56" spans="1:20" x14ac:dyDescent="0.25">
      <c r="A56" s="477"/>
      <c r="B56" s="391"/>
      <c r="C56" s="482"/>
      <c r="D56" s="482"/>
      <c r="E56" s="485"/>
      <c r="F56" s="485"/>
      <c r="G56" s="485"/>
      <c r="H56" s="488"/>
      <c r="I56" s="491"/>
      <c r="J56" s="494"/>
      <c r="K56" s="497"/>
      <c r="L56" s="497"/>
      <c r="M56" s="500"/>
      <c r="N56" s="497"/>
      <c r="O56" s="471"/>
      <c r="P56" s="471"/>
      <c r="Q56" s="471"/>
      <c r="R56" s="471"/>
      <c r="S56" s="471"/>
      <c r="T56" s="474"/>
    </row>
    <row r="57" spans="1:20" x14ac:dyDescent="0.25">
      <c r="A57" s="477"/>
      <c r="B57" s="391"/>
      <c r="C57" s="482"/>
      <c r="D57" s="482"/>
      <c r="E57" s="485"/>
      <c r="F57" s="485"/>
      <c r="G57" s="485"/>
      <c r="H57" s="488"/>
      <c r="I57" s="491"/>
      <c r="J57" s="494"/>
      <c r="K57" s="497"/>
      <c r="L57" s="497"/>
      <c r="M57" s="500"/>
      <c r="N57" s="497"/>
      <c r="O57" s="471"/>
      <c r="P57" s="471"/>
      <c r="Q57" s="471"/>
      <c r="R57" s="471"/>
      <c r="S57" s="471"/>
      <c r="T57" s="474"/>
    </row>
    <row r="58" spans="1:20" ht="15.75" thickBot="1" x14ac:dyDescent="0.3">
      <c r="A58" s="478"/>
      <c r="B58" s="480"/>
      <c r="C58" s="483"/>
      <c r="D58" s="483"/>
      <c r="E58" s="486"/>
      <c r="F58" s="486"/>
      <c r="G58" s="486"/>
      <c r="H58" s="489"/>
      <c r="I58" s="492"/>
      <c r="J58" s="495"/>
      <c r="K58" s="498"/>
      <c r="L58" s="498"/>
      <c r="M58" s="501"/>
      <c r="N58" s="498"/>
      <c r="O58" s="472"/>
      <c r="P58" s="472"/>
      <c r="Q58" s="472"/>
      <c r="R58" s="472"/>
      <c r="S58" s="472"/>
      <c r="T58" s="475"/>
    </row>
  </sheetData>
  <mergeCells count="218">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A13"/>
    <mergeCell ref="B9:B13"/>
    <mergeCell ref="C9:C13"/>
    <mergeCell ref="D9:D13"/>
    <mergeCell ref="E9:E13"/>
    <mergeCell ref="F9:F13"/>
    <mergeCell ref="S9:S13"/>
    <mergeCell ref="T9:T13"/>
    <mergeCell ref="A14:A18"/>
    <mergeCell ref="B14:B18"/>
    <mergeCell ref="C14:C18"/>
    <mergeCell ref="D14:D18"/>
    <mergeCell ref="E14:E18"/>
    <mergeCell ref="F14:F18"/>
    <mergeCell ref="G14:G18"/>
    <mergeCell ref="H14:H18"/>
    <mergeCell ref="M9:M13"/>
    <mergeCell ref="N9:N13"/>
    <mergeCell ref="O9:O13"/>
    <mergeCell ref="P9:P13"/>
    <mergeCell ref="Q9:Q13"/>
    <mergeCell ref="R9:R13"/>
    <mergeCell ref="G9:G13"/>
    <mergeCell ref="H9:H13"/>
    <mergeCell ref="I9:I13"/>
    <mergeCell ref="J9:J13"/>
    <mergeCell ref="K9:K13"/>
    <mergeCell ref="L9:L13"/>
    <mergeCell ref="O14:O18"/>
    <mergeCell ref="P14:P18"/>
    <mergeCell ref="Q14:Q18"/>
    <mergeCell ref="R14:R18"/>
    <mergeCell ref="S14:S18"/>
    <mergeCell ref="T14:T18"/>
    <mergeCell ref="I14:I18"/>
    <mergeCell ref="J14:J18"/>
    <mergeCell ref="K14:K18"/>
    <mergeCell ref="L14:L18"/>
    <mergeCell ref="M14:M18"/>
    <mergeCell ref="N14:N18"/>
    <mergeCell ref="A24:A28"/>
    <mergeCell ref="B24:B28"/>
    <mergeCell ref="C24:C28"/>
    <mergeCell ref="D24:D28"/>
    <mergeCell ref="E24:E28"/>
    <mergeCell ref="F24:F28"/>
    <mergeCell ref="G24:G28"/>
    <mergeCell ref="H24:H28"/>
    <mergeCell ref="M19:M23"/>
    <mergeCell ref="G19:G23"/>
    <mergeCell ref="H19:H23"/>
    <mergeCell ref="I19:I23"/>
    <mergeCell ref="J19:J23"/>
    <mergeCell ref="K19:K23"/>
    <mergeCell ref="L19:L23"/>
    <mergeCell ref="A19:A23"/>
    <mergeCell ref="B19:B23"/>
    <mergeCell ref="C19:C23"/>
    <mergeCell ref="D19:D23"/>
    <mergeCell ref="E19:E23"/>
    <mergeCell ref="F19:F23"/>
    <mergeCell ref="T24:T28"/>
    <mergeCell ref="I24:I28"/>
    <mergeCell ref="J24:J28"/>
    <mergeCell ref="K24:K28"/>
    <mergeCell ref="L24:L28"/>
    <mergeCell ref="M24:M28"/>
    <mergeCell ref="N24:N28"/>
    <mergeCell ref="S19:S23"/>
    <mergeCell ref="T19:T23"/>
    <mergeCell ref="N19:N23"/>
    <mergeCell ref="O19:O23"/>
    <mergeCell ref="P19:P23"/>
    <mergeCell ref="Q19:Q23"/>
    <mergeCell ref="R19:R23"/>
    <mergeCell ref="C29:C33"/>
    <mergeCell ref="D29:D33"/>
    <mergeCell ref="E29:E33"/>
    <mergeCell ref="F29:F33"/>
    <mergeCell ref="O24:O28"/>
    <mergeCell ref="P24:P28"/>
    <mergeCell ref="Q24:Q28"/>
    <mergeCell ref="R24:R28"/>
    <mergeCell ref="S24:S28"/>
    <mergeCell ref="S29:S33"/>
    <mergeCell ref="T29:T33"/>
    <mergeCell ref="A34:A38"/>
    <mergeCell ref="B34:B38"/>
    <mergeCell ref="C34:C38"/>
    <mergeCell ref="D34:D38"/>
    <mergeCell ref="E34:E38"/>
    <mergeCell ref="F34:F38"/>
    <mergeCell ref="G34:G38"/>
    <mergeCell ref="H34:H38"/>
    <mergeCell ref="M29:M33"/>
    <mergeCell ref="N29:N33"/>
    <mergeCell ref="O29:O33"/>
    <mergeCell ref="P29:P33"/>
    <mergeCell ref="Q29:Q33"/>
    <mergeCell ref="R29:R33"/>
    <mergeCell ref="G29:G33"/>
    <mergeCell ref="H29:H33"/>
    <mergeCell ref="I29:I33"/>
    <mergeCell ref="J29:J33"/>
    <mergeCell ref="K29:K33"/>
    <mergeCell ref="L29:L33"/>
    <mergeCell ref="A29:A33"/>
    <mergeCell ref="B29:B33"/>
    <mergeCell ref="O34:O38"/>
    <mergeCell ref="P34:P38"/>
    <mergeCell ref="Q34:Q38"/>
    <mergeCell ref="R34:R38"/>
    <mergeCell ref="S34:S38"/>
    <mergeCell ref="T34:T38"/>
    <mergeCell ref="I34:I38"/>
    <mergeCell ref="J34:J38"/>
    <mergeCell ref="K34:K38"/>
    <mergeCell ref="L34:L38"/>
    <mergeCell ref="M34:M38"/>
    <mergeCell ref="N34:N38"/>
    <mergeCell ref="A44:A48"/>
    <mergeCell ref="B44:B48"/>
    <mergeCell ref="C44:C48"/>
    <mergeCell ref="D44:D48"/>
    <mergeCell ref="E44:E48"/>
    <mergeCell ref="F44:F48"/>
    <mergeCell ref="G44:G48"/>
    <mergeCell ref="H44:H48"/>
    <mergeCell ref="M39:M43"/>
    <mergeCell ref="G39:G43"/>
    <mergeCell ref="H39:H43"/>
    <mergeCell ref="I39:I43"/>
    <mergeCell ref="J39:J43"/>
    <mergeCell ref="K39:K43"/>
    <mergeCell ref="L39:L43"/>
    <mergeCell ref="A39:A43"/>
    <mergeCell ref="B39:B43"/>
    <mergeCell ref="C39:C43"/>
    <mergeCell ref="D39:D43"/>
    <mergeCell ref="E39:E43"/>
    <mergeCell ref="F39:F43"/>
    <mergeCell ref="T44:T48"/>
    <mergeCell ref="I44:I48"/>
    <mergeCell ref="J44:J48"/>
    <mergeCell ref="K44:K48"/>
    <mergeCell ref="L44:L48"/>
    <mergeCell ref="M44:M48"/>
    <mergeCell ref="N44:N48"/>
    <mergeCell ref="S39:S43"/>
    <mergeCell ref="T39:T43"/>
    <mergeCell ref="N39:N43"/>
    <mergeCell ref="O39:O43"/>
    <mergeCell ref="P39:P43"/>
    <mergeCell ref="Q39:Q43"/>
    <mergeCell ref="R39:R43"/>
    <mergeCell ref="C49:C53"/>
    <mergeCell ref="D49:D53"/>
    <mergeCell ref="E49:E53"/>
    <mergeCell ref="F49:F53"/>
    <mergeCell ref="O44:O48"/>
    <mergeCell ref="P44:P48"/>
    <mergeCell ref="Q44:Q48"/>
    <mergeCell ref="R44:R48"/>
    <mergeCell ref="S44:S48"/>
    <mergeCell ref="S49:S53"/>
    <mergeCell ref="T49:T53"/>
    <mergeCell ref="A54:A58"/>
    <mergeCell ref="B54:B58"/>
    <mergeCell ref="C54:C58"/>
    <mergeCell ref="D54:D58"/>
    <mergeCell ref="E54:E58"/>
    <mergeCell ref="F54:F58"/>
    <mergeCell ref="G54:G58"/>
    <mergeCell ref="H54:H58"/>
    <mergeCell ref="M49:M53"/>
    <mergeCell ref="N49:N53"/>
    <mergeCell ref="O49:O53"/>
    <mergeCell ref="P49:P53"/>
    <mergeCell ref="Q49:Q53"/>
    <mergeCell ref="R49:R53"/>
    <mergeCell ref="G49:G53"/>
    <mergeCell ref="H49:H53"/>
    <mergeCell ref="I49:I53"/>
    <mergeCell ref="J49:J53"/>
    <mergeCell ref="K49:K53"/>
    <mergeCell ref="L49:L53"/>
    <mergeCell ref="A49:A53"/>
    <mergeCell ref="B49:B53"/>
    <mergeCell ref="O54:O58"/>
    <mergeCell ref="P54:P58"/>
    <mergeCell ref="Q54:Q58"/>
    <mergeCell ref="R54:R58"/>
    <mergeCell ref="S54:S58"/>
    <mergeCell ref="T54:T58"/>
    <mergeCell ref="I54:I58"/>
    <mergeCell ref="J54:J58"/>
    <mergeCell ref="K54:K58"/>
    <mergeCell ref="L54:L58"/>
    <mergeCell ref="M54:M58"/>
    <mergeCell ref="N54:N58"/>
  </mergeCells>
  <conditionalFormatting sqref="D8:G8 H7 H59:J1048576 A7:B7">
    <cfRule type="containsText" dxfId="2219" priority="755" operator="containsText" text="3- Moderado">
      <formula>NOT(ISERROR(SEARCH("3- Moderado",A7)))</formula>
    </cfRule>
    <cfRule type="containsText" dxfId="2218" priority="756" operator="containsText" text="6- Moderado">
      <formula>NOT(ISERROR(SEARCH("6- Moderado",A7)))</formula>
    </cfRule>
    <cfRule type="containsText" dxfId="2217" priority="757" operator="containsText" text="4- Moderado">
      <formula>NOT(ISERROR(SEARCH("4- Moderado",A7)))</formula>
    </cfRule>
    <cfRule type="containsText" dxfId="2216" priority="758" operator="containsText" text="3- Bajo">
      <formula>NOT(ISERROR(SEARCH("3- Bajo",A7)))</formula>
    </cfRule>
    <cfRule type="containsText" dxfId="2215" priority="759" operator="containsText" text="4- Bajo">
      <formula>NOT(ISERROR(SEARCH("4- Bajo",A7)))</formula>
    </cfRule>
    <cfRule type="containsText" dxfId="2214" priority="760" operator="containsText" text="1- Bajo">
      <formula>NOT(ISERROR(SEARCH("1- Bajo",A7)))</formula>
    </cfRule>
  </conditionalFormatting>
  <conditionalFormatting sqref="H8:J8">
    <cfRule type="containsText" dxfId="2213" priority="748" operator="containsText" text="3- Moderado">
      <formula>NOT(ISERROR(SEARCH("3- Moderado",H8)))</formula>
    </cfRule>
    <cfRule type="containsText" dxfId="2212" priority="749" operator="containsText" text="6- Moderado">
      <formula>NOT(ISERROR(SEARCH("6- Moderado",H8)))</formula>
    </cfRule>
    <cfRule type="containsText" dxfId="2211" priority="750" operator="containsText" text="4- Moderado">
      <formula>NOT(ISERROR(SEARCH("4- Moderado",H8)))</formula>
    </cfRule>
    <cfRule type="containsText" dxfId="2210" priority="751" operator="containsText" text="3- Bajo">
      <formula>NOT(ISERROR(SEARCH("3- Bajo",H8)))</formula>
    </cfRule>
    <cfRule type="containsText" dxfId="2209" priority="752" operator="containsText" text="4- Bajo">
      <formula>NOT(ISERROR(SEARCH("4- Bajo",H8)))</formula>
    </cfRule>
    <cfRule type="containsText" dxfId="2208" priority="754" operator="containsText" text="1- Bajo">
      <formula>NOT(ISERROR(SEARCH("1- Bajo",H8)))</formula>
    </cfRule>
  </conditionalFormatting>
  <conditionalFormatting sqref="J8 J59:J1048576">
    <cfRule type="containsText" dxfId="2207" priority="737" operator="containsText" text="25- Extremo">
      <formula>NOT(ISERROR(SEARCH("25- Extremo",J8)))</formula>
    </cfRule>
    <cfRule type="containsText" dxfId="2206" priority="738" operator="containsText" text="20- Extremo">
      <formula>NOT(ISERROR(SEARCH("20- Extremo",J8)))</formula>
    </cfRule>
    <cfRule type="containsText" dxfId="2205" priority="739" operator="containsText" text="15- Extremo">
      <formula>NOT(ISERROR(SEARCH("15- Extremo",J8)))</formula>
    </cfRule>
    <cfRule type="containsText" dxfId="2204" priority="740" operator="containsText" text="10- Extremo">
      <formula>NOT(ISERROR(SEARCH("10- Extremo",J8)))</formula>
    </cfRule>
    <cfRule type="containsText" dxfId="2203" priority="741" operator="containsText" text="5- Extremo">
      <formula>NOT(ISERROR(SEARCH("5- Extremo",J8)))</formula>
    </cfRule>
    <cfRule type="containsText" dxfId="2202" priority="742" operator="containsText" text="12- Alto">
      <formula>NOT(ISERROR(SEARCH("12- Alto",J8)))</formula>
    </cfRule>
    <cfRule type="containsText" dxfId="2201" priority="743" operator="containsText" text="10- Alto">
      <formula>NOT(ISERROR(SEARCH("10- Alto",J8)))</formula>
    </cfRule>
    <cfRule type="containsText" dxfId="2200" priority="744" operator="containsText" text="9- Alto">
      <formula>NOT(ISERROR(SEARCH("9- Alto",J8)))</formula>
    </cfRule>
    <cfRule type="containsText" dxfId="2199" priority="745" operator="containsText" text="8- Alto">
      <formula>NOT(ISERROR(SEARCH("8- Alto",J8)))</formula>
    </cfRule>
    <cfRule type="containsText" dxfId="2198" priority="746" operator="containsText" text="5- Alto">
      <formula>NOT(ISERROR(SEARCH("5- Alto",J8)))</formula>
    </cfRule>
    <cfRule type="containsText" dxfId="2197" priority="747" operator="containsText" text="4- Alto">
      <formula>NOT(ISERROR(SEARCH("4- Alto",J8)))</formula>
    </cfRule>
    <cfRule type="containsText" dxfId="2196" priority="753" operator="containsText" text="2- Bajo">
      <formula>NOT(ISERROR(SEARCH("2- Bajo",J8)))</formula>
    </cfRule>
  </conditionalFormatting>
  <conditionalFormatting sqref="B9 B14 B19 B24 B29 B34 B39">
    <cfRule type="containsText" dxfId="2195" priority="731" operator="containsText" text="3- Moderado">
      <formula>NOT(ISERROR(SEARCH("3- Moderado",B9)))</formula>
    </cfRule>
    <cfRule type="containsText" dxfId="2194" priority="732" operator="containsText" text="6- Moderado">
      <formula>NOT(ISERROR(SEARCH("6- Moderado",B9)))</formula>
    </cfRule>
    <cfRule type="containsText" dxfId="2193" priority="733" operator="containsText" text="4- Moderado">
      <formula>NOT(ISERROR(SEARCH("4- Moderado",B9)))</formula>
    </cfRule>
    <cfRule type="containsText" dxfId="2192" priority="734" operator="containsText" text="3- Bajo">
      <formula>NOT(ISERROR(SEARCH("3- Bajo",B9)))</formula>
    </cfRule>
    <cfRule type="containsText" dxfId="2191" priority="735" operator="containsText" text="4- Bajo">
      <formula>NOT(ISERROR(SEARCH("4- Bajo",B9)))</formula>
    </cfRule>
    <cfRule type="containsText" dxfId="2190" priority="736" operator="containsText" text="1- Bajo">
      <formula>NOT(ISERROR(SEARCH("1- Bajo",B9)))</formula>
    </cfRule>
  </conditionalFormatting>
  <conditionalFormatting sqref="K8">
    <cfRule type="containsText" dxfId="2189" priority="725" operator="containsText" text="3- Moderado">
      <formula>NOT(ISERROR(SEARCH("3- Moderado",K8)))</formula>
    </cfRule>
    <cfRule type="containsText" dxfId="2188" priority="726" operator="containsText" text="6- Moderado">
      <formula>NOT(ISERROR(SEARCH("6- Moderado",K8)))</formula>
    </cfRule>
    <cfRule type="containsText" dxfId="2187" priority="727" operator="containsText" text="4- Moderado">
      <formula>NOT(ISERROR(SEARCH("4- Moderado",K8)))</formula>
    </cfRule>
    <cfRule type="containsText" dxfId="2186" priority="728" operator="containsText" text="3- Bajo">
      <formula>NOT(ISERROR(SEARCH("3- Bajo",K8)))</formula>
    </cfRule>
    <cfRule type="containsText" dxfId="2185" priority="729" operator="containsText" text="4- Bajo">
      <formula>NOT(ISERROR(SEARCH("4- Bajo",K8)))</formula>
    </cfRule>
    <cfRule type="containsText" dxfId="2184" priority="730" operator="containsText" text="1- Bajo">
      <formula>NOT(ISERROR(SEARCH("1- Bajo",K8)))</formula>
    </cfRule>
  </conditionalFormatting>
  <conditionalFormatting sqref="L8">
    <cfRule type="containsText" dxfId="2183" priority="719" operator="containsText" text="3- Moderado">
      <formula>NOT(ISERROR(SEARCH("3- Moderado",L8)))</formula>
    </cfRule>
    <cfRule type="containsText" dxfId="2182" priority="720" operator="containsText" text="6- Moderado">
      <formula>NOT(ISERROR(SEARCH("6- Moderado",L8)))</formula>
    </cfRule>
    <cfRule type="containsText" dxfId="2181" priority="721" operator="containsText" text="4- Moderado">
      <formula>NOT(ISERROR(SEARCH("4- Moderado",L8)))</formula>
    </cfRule>
    <cfRule type="containsText" dxfId="2180" priority="722" operator="containsText" text="3- Bajo">
      <formula>NOT(ISERROR(SEARCH("3- Bajo",L8)))</formula>
    </cfRule>
    <cfRule type="containsText" dxfId="2179" priority="723" operator="containsText" text="4- Bajo">
      <formula>NOT(ISERROR(SEARCH("4- Bajo",L8)))</formula>
    </cfRule>
    <cfRule type="containsText" dxfId="2178" priority="724" operator="containsText" text="1- Bajo">
      <formula>NOT(ISERROR(SEARCH("1- Bajo",L8)))</formula>
    </cfRule>
  </conditionalFormatting>
  <conditionalFormatting sqref="M8">
    <cfRule type="containsText" dxfId="2177" priority="713" operator="containsText" text="3- Moderado">
      <formula>NOT(ISERROR(SEARCH("3- Moderado",M8)))</formula>
    </cfRule>
    <cfRule type="containsText" dxfId="2176" priority="714" operator="containsText" text="6- Moderado">
      <formula>NOT(ISERROR(SEARCH("6- Moderado",M8)))</formula>
    </cfRule>
    <cfRule type="containsText" dxfId="2175" priority="715" operator="containsText" text="4- Moderado">
      <formula>NOT(ISERROR(SEARCH("4- Moderado",M8)))</formula>
    </cfRule>
    <cfRule type="containsText" dxfId="2174" priority="716" operator="containsText" text="3- Bajo">
      <formula>NOT(ISERROR(SEARCH("3- Bajo",M8)))</formula>
    </cfRule>
    <cfRule type="containsText" dxfId="2173" priority="717" operator="containsText" text="4- Bajo">
      <formula>NOT(ISERROR(SEARCH("4- Bajo",M8)))</formula>
    </cfRule>
    <cfRule type="containsText" dxfId="2172" priority="718" operator="containsText" text="1- Bajo">
      <formula>NOT(ISERROR(SEARCH("1- Bajo",M8)))</formula>
    </cfRule>
  </conditionalFormatting>
  <conditionalFormatting sqref="K9:L9">
    <cfRule type="containsText" dxfId="2171" priority="707" operator="containsText" text="3- Moderado">
      <formula>NOT(ISERROR(SEARCH("3- Moderado",K9)))</formula>
    </cfRule>
    <cfRule type="containsText" dxfId="2170" priority="708" operator="containsText" text="6- Moderado">
      <formula>NOT(ISERROR(SEARCH("6- Moderado",K9)))</formula>
    </cfRule>
    <cfRule type="containsText" dxfId="2169" priority="709" operator="containsText" text="4- Moderado">
      <formula>NOT(ISERROR(SEARCH("4- Moderado",K9)))</formula>
    </cfRule>
    <cfRule type="containsText" dxfId="2168" priority="710" operator="containsText" text="3- Bajo">
      <formula>NOT(ISERROR(SEARCH("3- Bajo",K9)))</formula>
    </cfRule>
    <cfRule type="containsText" dxfId="2167" priority="711" operator="containsText" text="4- Bajo">
      <formula>NOT(ISERROR(SEARCH("4- Bajo",K9)))</formula>
    </cfRule>
    <cfRule type="containsText" dxfId="2166" priority="712" operator="containsText" text="1- Bajo">
      <formula>NOT(ISERROR(SEARCH("1- Bajo",K9)))</formula>
    </cfRule>
  </conditionalFormatting>
  <conditionalFormatting sqref="H9:I9">
    <cfRule type="containsText" dxfId="2165" priority="701" operator="containsText" text="3- Moderado">
      <formula>NOT(ISERROR(SEARCH("3- Moderado",H9)))</formula>
    </cfRule>
    <cfRule type="containsText" dxfId="2164" priority="702" operator="containsText" text="6- Moderado">
      <formula>NOT(ISERROR(SEARCH("6- Moderado",H9)))</formula>
    </cfRule>
    <cfRule type="containsText" dxfId="2163" priority="703" operator="containsText" text="4- Moderado">
      <formula>NOT(ISERROR(SEARCH("4- Moderado",H9)))</formula>
    </cfRule>
    <cfRule type="containsText" dxfId="2162" priority="704" operator="containsText" text="3- Bajo">
      <formula>NOT(ISERROR(SEARCH("3- Bajo",H9)))</formula>
    </cfRule>
    <cfRule type="containsText" dxfId="2161" priority="705" operator="containsText" text="4- Bajo">
      <formula>NOT(ISERROR(SEARCH("4- Bajo",H9)))</formula>
    </cfRule>
    <cfRule type="containsText" dxfId="2160" priority="706" operator="containsText" text="1- Bajo">
      <formula>NOT(ISERROR(SEARCH("1- Bajo",H9)))</formula>
    </cfRule>
  </conditionalFormatting>
  <conditionalFormatting sqref="A9 C9:E9">
    <cfRule type="containsText" dxfId="2159" priority="695" operator="containsText" text="3- Moderado">
      <formula>NOT(ISERROR(SEARCH("3- Moderado",A9)))</formula>
    </cfRule>
    <cfRule type="containsText" dxfId="2158" priority="696" operator="containsText" text="6- Moderado">
      <formula>NOT(ISERROR(SEARCH("6- Moderado",A9)))</formula>
    </cfRule>
    <cfRule type="containsText" dxfId="2157" priority="697" operator="containsText" text="4- Moderado">
      <formula>NOT(ISERROR(SEARCH("4- Moderado",A9)))</formula>
    </cfRule>
    <cfRule type="containsText" dxfId="2156" priority="698" operator="containsText" text="3- Bajo">
      <formula>NOT(ISERROR(SEARCH("3- Bajo",A9)))</formula>
    </cfRule>
    <cfRule type="containsText" dxfId="2155" priority="699" operator="containsText" text="4- Bajo">
      <formula>NOT(ISERROR(SEARCH("4- Bajo",A9)))</formula>
    </cfRule>
    <cfRule type="containsText" dxfId="2154" priority="700" operator="containsText" text="1- Bajo">
      <formula>NOT(ISERROR(SEARCH("1- Bajo",A9)))</formula>
    </cfRule>
  </conditionalFormatting>
  <conditionalFormatting sqref="F9:G9">
    <cfRule type="containsText" dxfId="2153" priority="689" operator="containsText" text="3- Moderado">
      <formula>NOT(ISERROR(SEARCH("3- Moderado",F9)))</formula>
    </cfRule>
    <cfRule type="containsText" dxfId="2152" priority="690" operator="containsText" text="6- Moderado">
      <formula>NOT(ISERROR(SEARCH("6- Moderado",F9)))</formula>
    </cfRule>
    <cfRule type="containsText" dxfId="2151" priority="691" operator="containsText" text="4- Moderado">
      <formula>NOT(ISERROR(SEARCH("4- Moderado",F9)))</formula>
    </cfRule>
    <cfRule type="containsText" dxfId="2150" priority="692" operator="containsText" text="3- Bajo">
      <formula>NOT(ISERROR(SEARCH("3- Bajo",F9)))</formula>
    </cfRule>
    <cfRule type="containsText" dxfId="2149" priority="693" operator="containsText" text="4- Bajo">
      <formula>NOT(ISERROR(SEARCH("4- Bajo",F9)))</formula>
    </cfRule>
    <cfRule type="containsText" dxfId="2148" priority="694" operator="containsText" text="1- Bajo">
      <formula>NOT(ISERROR(SEARCH("1- Bajo",F9)))</formula>
    </cfRule>
  </conditionalFormatting>
  <conditionalFormatting sqref="J9:J13">
    <cfRule type="containsText" dxfId="2147" priority="684" operator="containsText" text="Bajo">
      <formula>NOT(ISERROR(SEARCH("Bajo",J9)))</formula>
    </cfRule>
    <cfRule type="containsText" dxfId="2146" priority="685" operator="containsText" text="Moderado">
      <formula>NOT(ISERROR(SEARCH("Moderado",J9)))</formula>
    </cfRule>
    <cfRule type="containsText" dxfId="2145" priority="686" operator="containsText" text="Alto">
      <formula>NOT(ISERROR(SEARCH("Alto",J9)))</formula>
    </cfRule>
    <cfRule type="containsText" dxfId="2144" priority="687" operator="containsText" text="Extremo">
      <formula>NOT(ISERROR(SEARCH("Extremo",J9)))</formula>
    </cfRule>
    <cfRule type="colorScale" priority="688">
      <colorScale>
        <cfvo type="min"/>
        <cfvo type="max"/>
        <color rgb="FFFF7128"/>
        <color rgb="FFFFEF9C"/>
      </colorScale>
    </cfRule>
  </conditionalFormatting>
  <conditionalFormatting sqref="M9:M13">
    <cfRule type="containsText" dxfId="2143" priority="659" operator="containsText" text="Moderado">
      <formula>NOT(ISERROR(SEARCH("Moderado",M9)))</formula>
    </cfRule>
    <cfRule type="containsText" dxfId="2142" priority="679" operator="containsText" text="Bajo">
      <formula>NOT(ISERROR(SEARCH("Bajo",M9)))</formula>
    </cfRule>
    <cfRule type="containsText" dxfId="2141" priority="680" operator="containsText" text="Moderado">
      <formula>NOT(ISERROR(SEARCH("Moderado",M9)))</formula>
    </cfRule>
    <cfRule type="containsText" dxfId="2140" priority="681" operator="containsText" text="Alto">
      <formula>NOT(ISERROR(SEARCH("Alto",M9)))</formula>
    </cfRule>
    <cfRule type="containsText" dxfId="2139" priority="682" operator="containsText" text="Extremo">
      <formula>NOT(ISERROR(SEARCH("Extremo",M9)))</formula>
    </cfRule>
    <cfRule type="colorScale" priority="683">
      <colorScale>
        <cfvo type="min"/>
        <cfvo type="max"/>
        <color rgb="FFFF7128"/>
        <color rgb="FFFFEF9C"/>
      </colorScale>
    </cfRule>
  </conditionalFormatting>
  <conditionalFormatting sqref="N9">
    <cfRule type="containsText" dxfId="2138" priority="673" operator="containsText" text="3- Moderado">
      <formula>NOT(ISERROR(SEARCH("3- Moderado",N9)))</formula>
    </cfRule>
    <cfRule type="containsText" dxfId="2137" priority="674" operator="containsText" text="6- Moderado">
      <formula>NOT(ISERROR(SEARCH("6- Moderado",N9)))</formula>
    </cfRule>
    <cfRule type="containsText" dxfId="2136" priority="675" operator="containsText" text="4- Moderado">
      <formula>NOT(ISERROR(SEARCH("4- Moderado",N9)))</formula>
    </cfRule>
    <cfRule type="containsText" dxfId="2135" priority="676" operator="containsText" text="3- Bajo">
      <formula>NOT(ISERROR(SEARCH("3- Bajo",N9)))</formula>
    </cfRule>
    <cfRule type="containsText" dxfId="2134" priority="677" operator="containsText" text="4- Bajo">
      <formula>NOT(ISERROR(SEARCH("4- Bajo",N9)))</formula>
    </cfRule>
    <cfRule type="containsText" dxfId="2133" priority="678" operator="containsText" text="1- Bajo">
      <formula>NOT(ISERROR(SEARCH("1- Bajo",N9)))</formula>
    </cfRule>
  </conditionalFormatting>
  <conditionalFormatting sqref="H9:H13">
    <cfRule type="containsText" dxfId="2132" priority="660" operator="containsText" text="Muy Alta">
      <formula>NOT(ISERROR(SEARCH("Muy Alta",H9)))</formula>
    </cfRule>
    <cfRule type="containsText" dxfId="2131" priority="661" operator="containsText" text="Alta">
      <formula>NOT(ISERROR(SEARCH("Alta",H9)))</formula>
    </cfRule>
    <cfRule type="containsText" dxfId="2130" priority="662" operator="containsText" text="Muy Alta">
      <formula>NOT(ISERROR(SEARCH("Muy Alta",H9)))</formula>
    </cfRule>
    <cfRule type="containsText" dxfId="2129" priority="667" operator="containsText" text="Muy Baja">
      <formula>NOT(ISERROR(SEARCH("Muy Baja",H9)))</formula>
    </cfRule>
    <cfRule type="containsText" dxfId="2128" priority="668" operator="containsText" text="Baja">
      <formula>NOT(ISERROR(SEARCH("Baja",H9)))</formula>
    </cfRule>
    <cfRule type="containsText" dxfId="2127" priority="669" operator="containsText" text="Media">
      <formula>NOT(ISERROR(SEARCH("Media",H9)))</formula>
    </cfRule>
    <cfRule type="containsText" dxfId="2126" priority="670" operator="containsText" text="Alta">
      <formula>NOT(ISERROR(SEARCH("Alta",H9)))</formula>
    </cfRule>
    <cfRule type="containsText" dxfId="2125" priority="672" operator="containsText" text="Muy Alta">
      <formula>NOT(ISERROR(SEARCH("Muy Alta",H9)))</formula>
    </cfRule>
  </conditionalFormatting>
  <conditionalFormatting sqref="I9:I13">
    <cfRule type="containsText" dxfId="2124" priority="663" operator="containsText" text="Catastrófico">
      <formula>NOT(ISERROR(SEARCH("Catastrófico",I9)))</formula>
    </cfRule>
    <cfRule type="containsText" dxfId="2123" priority="664" operator="containsText" text="Mayor">
      <formula>NOT(ISERROR(SEARCH("Mayor",I9)))</formula>
    </cfRule>
    <cfRule type="containsText" dxfId="2122" priority="665" operator="containsText" text="Menor">
      <formula>NOT(ISERROR(SEARCH("Menor",I9)))</formula>
    </cfRule>
    <cfRule type="containsText" dxfId="2121" priority="666" operator="containsText" text="Leve">
      <formula>NOT(ISERROR(SEARCH("Leve",I9)))</formula>
    </cfRule>
    <cfRule type="containsText" dxfId="2120" priority="671" operator="containsText" text="Moderado">
      <formula>NOT(ISERROR(SEARCH("Moderado",I9)))</formula>
    </cfRule>
  </conditionalFormatting>
  <conditionalFormatting sqref="K9:K13">
    <cfRule type="containsText" dxfId="2119" priority="658" operator="containsText" text="Media">
      <formula>NOT(ISERROR(SEARCH("Media",K9)))</formula>
    </cfRule>
  </conditionalFormatting>
  <conditionalFormatting sqref="L9:L13">
    <cfRule type="containsText" dxfId="2118" priority="657" operator="containsText" text="Moderado">
      <formula>NOT(ISERROR(SEARCH("Moderado",L9)))</formula>
    </cfRule>
  </conditionalFormatting>
  <conditionalFormatting sqref="J9:J13">
    <cfRule type="containsText" dxfId="2117" priority="656" operator="containsText" text="Moderado">
      <formula>NOT(ISERROR(SEARCH("Moderado",J9)))</formula>
    </cfRule>
  </conditionalFormatting>
  <conditionalFormatting sqref="J9:J13">
    <cfRule type="containsText" dxfId="2116" priority="654" operator="containsText" text="Bajo">
      <formula>NOT(ISERROR(SEARCH("Bajo",J9)))</formula>
    </cfRule>
    <cfRule type="containsText" dxfId="2115" priority="655" operator="containsText" text="Extremo">
      <formula>NOT(ISERROR(SEARCH("Extremo",J9)))</formula>
    </cfRule>
  </conditionalFormatting>
  <conditionalFormatting sqref="K9:K13">
    <cfRule type="containsText" dxfId="2114" priority="652" operator="containsText" text="Baja">
      <formula>NOT(ISERROR(SEARCH("Baja",K9)))</formula>
    </cfRule>
    <cfRule type="containsText" dxfId="2113" priority="653" operator="containsText" text="Muy Baja">
      <formula>NOT(ISERROR(SEARCH("Muy Baja",K9)))</formula>
    </cfRule>
  </conditionalFormatting>
  <conditionalFormatting sqref="K9:K13">
    <cfRule type="containsText" dxfId="2112" priority="650" operator="containsText" text="Muy Alta">
      <formula>NOT(ISERROR(SEARCH("Muy Alta",K9)))</formula>
    </cfRule>
    <cfRule type="containsText" dxfId="2111" priority="651" operator="containsText" text="Alta">
      <formula>NOT(ISERROR(SEARCH("Alta",K9)))</formula>
    </cfRule>
  </conditionalFormatting>
  <conditionalFormatting sqref="L9:L13">
    <cfRule type="containsText" dxfId="2110" priority="646" operator="containsText" text="Catastrófico">
      <formula>NOT(ISERROR(SEARCH("Catastrófico",L9)))</formula>
    </cfRule>
    <cfRule type="containsText" dxfId="2109" priority="647" operator="containsText" text="Mayor">
      <formula>NOT(ISERROR(SEARCH("Mayor",L9)))</formula>
    </cfRule>
    <cfRule type="containsText" dxfId="2108" priority="648" operator="containsText" text="Menor">
      <formula>NOT(ISERROR(SEARCH("Menor",L9)))</formula>
    </cfRule>
    <cfRule type="containsText" dxfId="2107" priority="649" operator="containsText" text="Leve">
      <formula>NOT(ISERROR(SEARCH("Leve",L9)))</formula>
    </cfRule>
  </conditionalFormatting>
  <conditionalFormatting sqref="K14:L14">
    <cfRule type="containsText" dxfId="2106" priority="640" operator="containsText" text="3- Moderado">
      <formula>NOT(ISERROR(SEARCH("3- Moderado",K14)))</formula>
    </cfRule>
    <cfRule type="containsText" dxfId="2105" priority="641" operator="containsText" text="6- Moderado">
      <formula>NOT(ISERROR(SEARCH("6- Moderado",K14)))</formula>
    </cfRule>
    <cfRule type="containsText" dxfId="2104" priority="642" operator="containsText" text="4- Moderado">
      <formula>NOT(ISERROR(SEARCH("4- Moderado",K14)))</formula>
    </cfRule>
    <cfRule type="containsText" dxfId="2103" priority="643" operator="containsText" text="3- Bajo">
      <formula>NOT(ISERROR(SEARCH("3- Bajo",K14)))</formula>
    </cfRule>
    <cfRule type="containsText" dxfId="2102" priority="644" operator="containsText" text="4- Bajo">
      <formula>NOT(ISERROR(SEARCH("4- Bajo",K14)))</formula>
    </cfRule>
    <cfRule type="containsText" dxfId="2101" priority="645" operator="containsText" text="1- Bajo">
      <formula>NOT(ISERROR(SEARCH("1- Bajo",K14)))</formula>
    </cfRule>
  </conditionalFormatting>
  <conditionalFormatting sqref="H14:I14">
    <cfRule type="containsText" dxfId="2100" priority="634" operator="containsText" text="3- Moderado">
      <formula>NOT(ISERROR(SEARCH("3- Moderado",H14)))</formula>
    </cfRule>
    <cfRule type="containsText" dxfId="2099" priority="635" operator="containsText" text="6- Moderado">
      <formula>NOT(ISERROR(SEARCH("6- Moderado",H14)))</formula>
    </cfRule>
    <cfRule type="containsText" dxfId="2098" priority="636" operator="containsText" text="4- Moderado">
      <formula>NOT(ISERROR(SEARCH("4- Moderado",H14)))</formula>
    </cfRule>
    <cfRule type="containsText" dxfId="2097" priority="637" operator="containsText" text="3- Bajo">
      <formula>NOT(ISERROR(SEARCH("3- Bajo",H14)))</formula>
    </cfRule>
    <cfRule type="containsText" dxfId="2096" priority="638" operator="containsText" text="4- Bajo">
      <formula>NOT(ISERROR(SEARCH("4- Bajo",H14)))</formula>
    </cfRule>
    <cfRule type="containsText" dxfId="2095" priority="639" operator="containsText" text="1- Bajo">
      <formula>NOT(ISERROR(SEARCH("1- Bajo",H14)))</formula>
    </cfRule>
  </conditionalFormatting>
  <conditionalFormatting sqref="A14 C14:E14">
    <cfRule type="containsText" dxfId="2094" priority="628" operator="containsText" text="3- Moderado">
      <formula>NOT(ISERROR(SEARCH("3- Moderado",A14)))</formula>
    </cfRule>
    <cfRule type="containsText" dxfId="2093" priority="629" operator="containsText" text="6- Moderado">
      <formula>NOT(ISERROR(SEARCH("6- Moderado",A14)))</formula>
    </cfRule>
    <cfRule type="containsText" dxfId="2092" priority="630" operator="containsText" text="4- Moderado">
      <formula>NOT(ISERROR(SEARCH("4- Moderado",A14)))</formula>
    </cfRule>
    <cfRule type="containsText" dxfId="2091" priority="631" operator="containsText" text="3- Bajo">
      <formula>NOT(ISERROR(SEARCH("3- Bajo",A14)))</formula>
    </cfRule>
    <cfRule type="containsText" dxfId="2090" priority="632" operator="containsText" text="4- Bajo">
      <formula>NOT(ISERROR(SEARCH("4- Bajo",A14)))</formula>
    </cfRule>
    <cfRule type="containsText" dxfId="2089" priority="633" operator="containsText" text="1- Bajo">
      <formula>NOT(ISERROR(SEARCH("1- Bajo",A14)))</formula>
    </cfRule>
  </conditionalFormatting>
  <conditionalFormatting sqref="F14:G14">
    <cfRule type="containsText" dxfId="2088" priority="622" operator="containsText" text="3- Moderado">
      <formula>NOT(ISERROR(SEARCH("3- Moderado",F14)))</formula>
    </cfRule>
    <cfRule type="containsText" dxfId="2087" priority="623" operator="containsText" text="6- Moderado">
      <formula>NOT(ISERROR(SEARCH("6- Moderado",F14)))</formula>
    </cfRule>
    <cfRule type="containsText" dxfId="2086" priority="624" operator="containsText" text="4- Moderado">
      <formula>NOT(ISERROR(SEARCH("4- Moderado",F14)))</formula>
    </cfRule>
    <cfRule type="containsText" dxfId="2085" priority="625" operator="containsText" text="3- Bajo">
      <formula>NOT(ISERROR(SEARCH("3- Bajo",F14)))</formula>
    </cfRule>
    <cfRule type="containsText" dxfId="2084" priority="626" operator="containsText" text="4- Bajo">
      <formula>NOT(ISERROR(SEARCH("4- Bajo",F14)))</formula>
    </cfRule>
    <cfRule type="containsText" dxfId="2083" priority="627" operator="containsText" text="1- Bajo">
      <formula>NOT(ISERROR(SEARCH("1- Bajo",F14)))</formula>
    </cfRule>
  </conditionalFormatting>
  <conditionalFormatting sqref="J14:J18">
    <cfRule type="containsText" dxfId="2082" priority="617" operator="containsText" text="Bajo">
      <formula>NOT(ISERROR(SEARCH("Bajo",J14)))</formula>
    </cfRule>
    <cfRule type="containsText" dxfId="2081" priority="618" operator="containsText" text="Moderado">
      <formula>NOT(ISERROR(SEARCH("Moderado",J14)))</formula>
    </cfRule>
    <cfRule type="containsText" dxfId="2080" priority="619" operator="containsText" text="Alto">
      <formula>NOT(ISERROR(SEARCH("Alto",J14)))</formula>
    </cfRule>
    <cfRule type="containsText" dxfId="2079" priority="620" operator="containsText" text="Extremo">
      <formula>NOT(ISERROR(SEARCH("Extremo",J14)))</formula>
    </cfRule>
    <cfRule type="colorScale" priority="621">
      <colorScale>
        <cfvo type="min"/>
        <cfvo type="max"/>
        <color rgb="FFFF7128"/>
        <color rgb="FFFFEF9C"/>
      </colorScale>
    </cfRule>
  </conditionalFormatting>
  <conditionalFormatting sqref="M14:M18">
    <cfRule type="containsText" dxfId="2078" priority="592" operator="containsText" text="Moderado">
      <formula>NOT(ISERROR(SEARCH("Moderado",M14)))</formula>
    </cfRule>
    <cfRule type="containsText" dxfId="2077" priority="612" operator="containsText" text="Bajo">
      <formula>NOT(ISERROR(SEARCH("Bajo",M14)))</formula>
    </cfRule>
    <cfRule type="containsText" dxfId="2076" priority="613" operator="containsText" text="Moderado">
      <formula>NOT(ISERROR(SEARCH("Moderado",M14)))</formula>
    </cfRule>
    <cfRule type="containsText" dxfId="2075" priority="614" operator="containsText" text="Alto">
      <formula>NOT(ISERROR(SEARCH("Alto",M14)))</formula>
    </cfRule>
    <cfRule type="containsText" dxfId="2074" priority="615" operator="containsText" text="Extremo">
      <formula>NOT(ISERROR(SEARCH("Extremo",M14)))</formula>
    </cfRule>
    <cfRule type="colorScale" priority="616">
      <colorScale>
        <cfvo type="min"/>
        <cfvo type="max"/>
        <color rgb="FFFF7128"/>
        <color rgb="FFFFEF9C"/>
      </colorScale>
    </cfRule>
  </conditionalFormatting>
  <conditionalFormatting sqref="N14">
    <cfRule type="containsText" dxfId="2073" priority="606" operator="containsText" text="3- Moderado">
      <formula>NOT(ISERROR(SEARCH("3- Moderado",N14)))</formula>
    </cfRule>
    <cfRule type="containsText" dxfId="2072" priority="607" operator="containsText" text="6- Moderado">
      <formula>NOT(ISERROR(SEARCH("6- Moderado",N14)))</formula>
    </cfRule>
    <cfRule type="containsText" dxfId="2071" priority="608" operator="containsText" text="4- Moderado">
      <formula>NOT(ISERROR(SEARCH("4- Moderado",N14)))</formula>
    </cfRule>
    <cfRule type="containsText" dxfId="2070" priority="609" operator="containsText" text="3- Bajo">
      <formula>NOT(ISERROR(SEARCH("3- Bajo",N14)))</formula>
    </cfRule>
    <cfRule type="containsText" dxfId="2069" priority="610" operator="containsText" text="4- Bajo">
      <formula>NOT(ISERROR(SEARCH("4- Bajo",N14)))</formula>
    </cfRule>
    <cfRule type="containsText" dxfId="2068" priority="611" operator="containsText" text="1- Bajo">
      <formula>NOT(ISERROR(SEARCH("1- Bajo",N14)))</formula>
    </cfRule>
  </conditionalFormatting>
  <conditionalFormatting sqref="H14:H18">
    <cfRule type="containsText" dxfId="2067" priority="593" operator="containsText" text="Muy Alta">
      <formula>NOT(ISERROR(SEARCH("Muy Alta",H14)))</formula>
    </cfRule>
    <cfRule type="containsText" dxfId="2066" priority="594" operator="containsText" text="Alta">
      <formula>NOT(ISERROR(SEARCH("Alta",H14)))</formula>
    </cfRule>
    <cfRule type="containsText" dxfId="2065" priority="595" operator="containsText" text="Muy Alta">
      <formula>NOT(ISERROR(SEARCH("Muy Alta",H14)))</formula>
    </cfRule>
    <cfRule type="containsText" dxfId="2064" priority="600" operator="containsText" text="Muy Baja">
      <formula>NOT(ISERROR(SEARCH("Muy Baja",H14)))</formula>
    </cfRule>
    <cfRule type="containsText" dxfId="2063" priority="601" operator="containsText" text="Baja">
      <formula>NOT(ISERROR(SEARCH("Baja",H14)))</formula>
    </cfRule>
    <cfRule type="containsText" dxfId="2062" priority="602" operator="containsText" text="Media">
      <formula>NOT(ISERROR(SEARCH("Media",H14)))</formula>
    </cfRule>
    <cfRule type="containsText" dxfId="2061" priority="603" operator="containsText" text="Alta">
      <formula>NOT(ISERROR(SEARCH("Alta",H14)))</formula>
    </cfRule>
    <cfRule type="containsText" dxfId="2060" priority="605" operator="containsText" text="Muy Alta">
      <formula>NOT(ISERROR(SEARCH("Muy Alta",H14)))</formula>
    </cfRule>
  </conditionalFormatting>
  <conditionalFormatting sqref="I14:I18">
    <cfRule type="containsText" dxfId="2059" priority="596" operator="containsText" text="Catastrófico">
      <formula>NOT(ISERROR(SEARCH("Catastrófico",I14)))</formula>
    </cfRule>
    <cfRule type="containsText" dxfId="2058" priority="597" operator="containsText" text="Mayor">
      <formula>NOT(ISERROR(SEARCH("Mayor",I14)))</formula>
    </cfRule>
    <cfRule type="containsText" dxfId="2057" priority="598" operator="containsText" text="Menor">
      <formula>NOT(ISERROR(SEARCH("Menor",I14)))</formula>
    </cfRule>
    <cfRule type="containsText" dxfId="2056" priority="599" operator="containsText" text="Leve">
      <formula>NOT(ISERROR(SEARCH("Leve",I14)))</formula>
    </cfRule>
    <cfRule type="containsText" dxfId="2055" priority="604" operator="containsText" text="Moderado">
      <formula>NOT(ISERROR(SEARCH("Moderado",I14)))</formula>
    </cfRule>
  </conditionalFormatting>
  <conditionalFormatting sqref="K14:K18">
    <cfRule type="containsText" dxfId="2054" priority="591" operator="containsText" text="Media">
      <formula>NOT(ISERROR(SEARCH("Media",K14)))</formula>
    </cfRule>
  </conditionalFormatting>
  <conditionalFormatting sqref="L14:L18">
    <cfRule type="containsText" dxfId="2053" priority="590" operator="containsText" text="Moderado">
      <formula>NOT(ISERROR(SEARCH("Moderado",L14)))</formula>
    </cfRule>
  </conditionalFormatting>
  <conditionalFormatting sqref="J14:J18">
    <cfRule type="containsText" dxfId="2052" priority="589" operator="containsText" text="Moderado">
      <formula>NOT(ISERROR(SEARCH("Moderado",J14)))</formula>
    </cfRule>
  </conditionalFormatting>
  <conditionalFormatting sqref="J14:J18">
    <cfRule type="containsText" dxfId="2051" priority="587" operator="containsText" text="Bajo">
      <formula>NOT(ISERROR(SEARCH("Bajo",J14)))</formula>
    </cfRule>
    <cfRule type="containsText" dxfId="2050" priority="588" operator="containsText" text="Extremo">
      <formula>NOT(ISERROR(SEARCH("Extremo",J14)))</formula>
    </cfRule>
  </conditionalFormatting>
  <conditionalFormatting sqref="K14:K18">
    <cfRule type="containsText" dxfId="2049" priority="585" operator="containsText" text="Baja">
      <formula>NOT(ISERROR(SEARCH("Baja",K14)))</formula>
    </cfRule>
    <cfRule type="containsText" dxfId="2048" priority="586" operator="containsText" text="Muy Baja">
      <formula>NOT(ISERROR(SEARCH("Muy Baja",K14)))</formula>
    </cfRule>
  </conditionalFormatting>
  <conditionalFormatting sqref="K14:K18">
    <cfRule type="containsText" dxfId="2047" priority="583" operator="containsText" text="Muy Alta">
      <formula>NOT(ISERROR(SEARCH("Muy Alta",K14)))</formula>
    </cfRule>
    <cfRule type="containsText" dxfId="2046" priority="584" operator="containsText" text="Alta">
      <formula>NOT(ISERROR(SEARCH("Alta",K14)))</formula>
    </cfRule>
  </conditionalFormatting>
  <conditionalFormatting sqref="L14:L18">
    <cfRule type="containsText" dxfId="2045" priority="579" operator="containsText" text="Catastrófico">
      <formula>NOT(ISERROR(SEARCH("Catastrófico",L14)))</formula>
    </cfRule>
    <cfRule type="containsText" dxfId="2044" priority="580" operator="containsText" text="Mayor">
      <formula>NOT(ISERROR(SEARCH("Mayor",L14)))</formula>
    </cfRule>
    <cfRule type="containsText" dxfId="2043" priority="581" operator="containsText" text="Menor">
      <formula>NOT(ISERROR(SEARCH("Menor",L14)))</formula>
    </cfRule>
    <cfRule type="containsText" dxfId="2042" priority="582" operator="containsText" text="Leve">
      <formula>NOT(ISERROR(SEARCH("Leve",L14)))</formula>
    </cfRule>
  </conditionalFormatting>
  <conditionalFormatting sqref="K19:L19">
    <cfRule type="containsText" dxfId="2041" priority="573" operator="containsText" text="3- Moderado">
      <formula>NOT(ISERROR(SEARCH("3- Moderado",K19)))</formula>
    </cfRule>
    <cfRule type="containsText" dxfId="2040" priority="574" operator="containsText" text="6- Moderado">
      <formula>NOT(ISERROR(SEARCH("6- Moderado",K19)))</formula>
    </cfRule>
    <cfRule type="containsText" dxfId="2039" priority="575" operator="containsText" text="4- Moderado">
      <formula>NOT(ISERROR(SEARCH("4- Moderado",K19)))</formula>
    </cfRule>
    <cfRule type="containsText" dxfId="2038" priority="576" operator="containsText" text="3- Bajo">
      <formula>NOT(ISERROR(SEARCH("3- Bajo",K19)))</formula>
    </cfRule>
    <cfRule type="containsText" dxfId="2037" priority="577" operator="containsText" text="4- Bajo">
      <formula>NOT(ISERROR(SEARCH("4- Bajo",K19)))</formula>
    </cfRule>
    <cfRule type="containsText" dxfId="2036" priority="578" operator="containsText" text="1- Bajo">
      <formula>NOT(ISERROR(SEARCH("1- Bajo",K19)))</formula>
    </cfRule>
  </conditionalFormatting>
  <conditionalFormatting sqref="H19:I19">
    <cfRule type="containsText" dxfId="2035" priority="567" operator="containsText" text="3- Moderado">
      <formula>NOT(ISERROR(SEARCH("3- Moderado",H19)))</formula>
    </cfRule>
    <cfRule type="containsText" dxfId="2034" priority="568" operator="containsText" text="6- Moderado">
      <formula>NOT(ISERROR(SEARCH("6- Moderado",H19)))</formula>
    </cfRule>
    <cfRule type="containsText" dxfId="2033" priority="569" operator="containsText" text="4- Moderado">
      <formula>NOT(ISERROR(SEARCH("4- Moderado",H19)))</formula>
    </cfRule>
    <cfRule type="containsText" dxfId="2032" priority="570" operator="containsText" text="3- Bajo">
      <formula>NOT(ISERROR(SEARCH("3- Bajo",H19)))</formula>
    </cfRule>
    <cfRule type="containsText" dxfId="2031" priority="571" operator="containsText" text="4- Bajo">
      <formula>NOT(ISERROR(SEARCH("4- Bajo",H19)))</formula>
    </cfRule>
    <cfRule type="containsText" dxfId="2030" priority="572" operator="containsText" text="1- Bajo">
      <formula>NOT(ISERROR(SEARCH("1- Bajo",H19)))</formula>
    </cfRule>
  </conditionalFormatting>
  <conditionalFormatting sqref="A19 C19:E19">
    <cfRule type="containsText" dxfId="2029" priority="561" operator="containsText" text="3- Moderado">
      <formula>NOT(ISERROR(SEARCH("3- Moderado",A19)))</formula>
    </cfRule>
    <cfRule type="containsText" dxfId="2028" priority="562" operator="containsText" text="6- Moderado">
      <formula>NOT(ISERROR(SEARCH("6- Moderado",A19)))</formula>
    </cfRule>
    <cfRule type="containsText" dxfId="2027" priority="563" operator="containsText" text="4- Moderado">
      <formula>NOT(ISERROR(SEARCH("4- Moderado",A19)))</formula>
    </cfRule>
    <cfRule type="containsText" dxfId="2026" priority="564" operator="containsText" text="3- Bajo">
      <formula>NOT(ISERROR(SEARCH("3- Bajo",A19)))</formula>
    </cfRule>
    <cfRule type="containsText" dxfId="2025" priority="565" operator="containsText" text="4- Bajo">
      <formula>NOT(ISERROR(SEARCH("4- Bajo",A19)))</formula>
    </cfRule>
    <cfRule type="containsText" dxfId="2024" priority="566" operator="containsText" text="1- Bajo">
      <formula>NOT(ISERROR(SEARCH("1- Bajo",A19)))</formula>
    </cfRule>
  </conditionalFormatting>
  <conditionalFormatting sqref="F19:G19">
    <cfRule type="containsText" dxfId="2023" priority="555" operator="containsText" text="3- Moderado">
      <formula>NOT(ISERROR(SEARCH("3- Moderado",F19)))</formula>
    </cfRule>
    <cfRule type="containsText" dxfId="2022" priority="556" operator="containsText" text="6- Moderado">
      <formula>NOT(ISERROR(SEARCH("6- Moderado",F19)))</formula>
    </cfRule>
    <cfRule type="containsText" dxfId="2021" priority="557" operator="containsText" text="4- Moderado">
      <formula>NOT(ISERROR(SEARCH("4- Moderado",F19)))</formula>
    </cfRule>
    <cfRule type="containsText" dxfId="2020" priority="558" operator="containsText" text="3- Bajo">
      <formula>NOT(ISERROR(SEARCH("3- Bajo",F19)))</formula>
    </cfRule>
    <cfRule type="containsText" dxfId="2019" priority="559" operator="containsText" text="4- Bajo">
      <formula>NOT(ISERROR(SEARCH("4- Bajo",F19)))</formula>
    </cfRule>
    <cfRule type="containsText" dxfId="2018" priority="560" operator="containsText" text="1- Bajo">
      <formula>NOT(ISERROR(SEARCH("1- Bajo",F19)))</formula>
    </cfRule>
  </conditionalFormatting>
  <conditionalFormatting sqref="J19:J23">
    <cfRule type="containsText" dxfId="2017" priority="550" operator="containsText" text="Bajo">
      <formula>NOT(ISERROR(SEARCH("Bajo",J19)))</formula>
    </cfRule>
    <cfRule type="containsText" dxfId="2016" priority="551" operator="containsText" text="Moderado">
      <formula>NOT(ISERROR(SEARCH("Moderado",J19)))</formula>
    </cfRule>
    <cfRule type="containsText" dxfId="2015" priority="552" operator="containsText" text="Alto">
      <formula>NOT(ISERROR(SEARCH("Alto",J19)))</formula>
    </cfRule>
    <cfRule type="containsText" dxfId="2014" priority="553" operator="containsText" text="Extremo">
      <formula>NOT(ISERROR(SEARCH("Extremo",J19)))</formula>
    </cfRule>
    <cfRule type="colorScale" priority="554">
      <colorScale>
        <cfvo type="min"/>
        <cfvo type="max"/>
        <color rgb="FFFF7128"/>
        <color rgb="FFFFEF9C"/>
      </colorScale>
    </cfRule>
  </conditionalFormatting>
  <conditionalFormatting sqref="M19:M23">
    <cfRule type="containsText" dxfId="2013" priority="525" operator="containsText" text="Moderado">
      <formula>NOT(ISERROR(SEARCH("Moderado",M19)))</formula>
    </cfRule>
    <cfRule type="containsText" dxfId="2012" priority="545" operator="containsText" text="Bajo">
      <formula>NOT(ISERROR(SEARCH("Bajo",M19)))</formula>
    </cfRule>
    <cfRule type="containsText" dxfId="2011" priority="546" operator="containsText" text="Moderado">
      <formula>NOT(ISERROR(SEARCH("Moderado",M19)))</formula>
    </cfRule>
    <cfRule type="containsText" dxfId="2010" priority="547" operator="containsText" text="Alto">
      <formula>NOT(ISERROR(SEARCH("Alto",M19)))</formula>
    </cfRule>
    <cfRule type="containsText" dxfId="2009" priority="548" operator="containsText" text="Extremo">
      <formula>NOT(ISERROR(SEARCH("Extremo",M19)))</formula>
    </cfRule>
    <cfRule type="colorScale" priority="549">
      <colorScale>
        <cfvo type="min"/>
        <cfvo type="max"/>
        <color rgb="FFFF7128"/>
        <color rgb="FFFFEF9C"/>
      </colorScale>
    </cfRule>
  </conditionalFormatting>
  <conditionalFormatting sqref="N19">
    <cfRule type="containsText" dxfId="2008" priority="539" operator="containsText" text="3- Moderado">
      <formula>NOT(ISERROR(SEARCH("3- Moderado",N19)))</formula>
    </cfRule>
    <cfRule type="containsText" dxfId="2007" priority="540" operator="containsText" text="6- Moderado">
      <formula>NOT(ISERROR(SEARCH("6- Moderado",N19)))</formula>
    </cfRule>
    <cfRule type="containsText" dxfId="2006" priority="541" operator="containsText" text="4- Moderado">
      <formula>NOT(ISERROR(SEARCH("4- Moderado",N19)))</formula>
    </cfRule>
    <cfRule type="containsText" dxfId="2005" priority="542" operator="containsText" text="3- Bajo">
      <formula>NOT(ISERROR(SEARCH("3- Bajo",N19)))</formula>
    </cfRule>
    <cfRule type="containsText" dxfId="2004" priority="543" operator="containsText" text="4- Bajo">
      <formula>NOT(ISERROR(SEARCH("4- Bajo",N19)))</formula>
    </cfRule>
    <cfRule type="containsText" dxfId="2003" priority="544" operator="containsText" text="1- Bajo">
      <formula>NOT(ISERROR(SEARCH("1- Bajo",N19)))</formula>
    </cfRule>
  </conditionalFormatting>
  <conditionalFormatting sqref="H19:H23">
    <cfRule type="containsText" dxfId="2002" priority="526" operator="containsText" text="Muy Alta">
      <formula>NOT(ISERROR(SEARCH("Muy Alta",H19)))</formula>
    </cfRule>
    <cfRule type="containsText" dxfId="2001" priority="527" operator="containsText" text="Alta">
      <formula>NOT(ISERROR(SEARCH("Alta",H19)))</formula>
    </cfRule>
    <cfRule type="containsText" dxfId="2000" priority="528" operator="containsText" text="Muy Alta">
      <formula>NOT(ISERROR(SEARCH("Muy Alta",H19)))</formula>
    </cfRule>
    <cfRule type="containsText" dxfId="1999" priority="533" operator="containsText" text="Muy Baja">
      <formula>NOT(ISERROR(SEARCH("Muy Baja",H19)))</formula>
    </cfRule>
    <cfRule type="containsText" dxfId="1998" priority="534" operator="containsText" text="Baja">
      <formula>NOT(ISERROR(SEARCH("Baja",H19)))</formula>
    </cfRule>
    <cfRule type="containsText" dxfId="1997" priority="535" operator="containsText" text="Media">
      <formula>NOT(ISERROR(SEARCH("Media",H19)))</formula>
    </cfRule>
    <cfRule type="containsText" dxfId="1996" priority="536" operator="containsText" text="Alta">
      <formula>NOT(ISERROR(SEARCH("Alta",H19)))</formula>
    </cfRule>
    <cfRule type="containsText" dxfId="1995" priority="538" operator="containsText" text="Muy Alta">
      <formula>NOT(ISERROR(SEARCH("Muy Alta",H19)))</formula>
    </cfRule>
  </conditionalFormatting>
  <conditionalFormatting sqref="I19:I23">
    <cfRule type="containsText" dxfId="1994" priority="529" operator="containsText" text="Catastrófico">
      <formula>NOT(ISERROR(SEARCH("Catastrófico",I19)))</formula>
    </cfRule>
    <cfRule type="containsText" dxfId="1993" priority="530" operator="containsText" text="Mayor">
      <formula>NOT(ISERROR(SEARCH("Mayor",I19)))</formula>
    </cfRule>
    <cfRule type="containsText" dxfId="1992" priority="531" operator="containsText" text="Menor">
      <formula>NOT(ISERROR(SEARCH("Menor",I19)))</formula>
    </cfRule>
    <cfRule type="containsText" dxfId="1991" priority="532" operator="containsText" text="Leve">
      <formula>NOT(ISERROR(SEARCH("Leve",I19)))</formula>
    </cfRule>
    <cfRule type="containsText" dxfId="1990" priority="537" operator="containsText" text="Moderado">
      <formula>NOT(ISERROR(SEARCH("Moderado",I19)))</formula>
    </cfRule>
  </conditionalFormatting>
  <conditionalFormatting sqref="K19:K23">
    <cfRule type="containsText" dxfId="1989" priority="524" operator="containsText" text="Media">
      <formula>NOT(ISERROR(SEARCH("Media",K19)))</formula>
    </cfRule>
  </conditionalFormatting>
  <conditionalFormatting sqref="L19:L23">
    <cfRule type="containsText" dxfId="1988" priority="523" operator="containsText" text="Moderado">
      <formula>NOT(ISERROR(SEARCH("Moderado",L19)))</formula>
    </cfRule>
  </conditionalFormatting>
  <conditionalFormatting sqref="J19:J23">
    <cfRule type="containsText" dxfId="1987" priority="522" operator="containsText" text="Moderado">
      <formula>NOT(ISERROR(SEARCH("Moderado",J19)))</formula>
    </cfRule>
  </conditionalFormatting>
  <conditionalFormatting sqref="J19:J23">
    <cfRule type="containsText" dxfId="1986" priority="520" operator="containsText" text="Bajo">
      <formula>NOT(ISERROR(SEARCH("Bajo",J19)))</formula>
    </cfRule>
    <cfRule type="containsText" dxfId="1985" priority="521" operator="containsText" text="Extremo">
      <formula>NOT(ISERROR(SEARCH("Extremo",J19)))</formula>
    </cfRule>
  </conditionalFormatting>
  <conditionalFormatting sqref="K19:K23">
    <cfRule type="containsText" dxfId="1984" priority="518" operator="containsText" text="Baja">
      <formula>NOT(ISERROR(SEARCH("Baja",K19)))</formula>
    </cfRule>
    <cfRule type="containsText" dxfId="1983" priority="519" operator="containsText" text="Muy Baja">
      <formula>NOT(ISERROR(SEARCH("Muy Baja",K19)))</formula>
    </cfRule>
  </conditionalFormatting>
  <conditionalFormatting sqref="K19:K23">
    <cfRule type="containsText" dxfId="1982" priority="516" operator="containsText" text="Muy Alta">
      <formula>NOT(ISERROR(SEARCH("Muy Alta",K19)))</formula>
    </cfRule>
    <cfRule type="containsText" dxfId="1981" priority="517" operator="containsText" text="Alta">
      <formula>NOT(ISERROR(SEARCH("Alta",K19)))</formula>
    </cfRule>
  </conditionalFormatting>
  <conditionalFormatting sqref="L19:L23">
    <cfRule type="containsText" dxfId="1980" priority="512" operator="containsText" text="Catastrófico">
      <formula>NOT(ISERROR(SEARCH("Catastrófico",L19)))</formula>
    </cfRule>
    <cfRule type="containsText" dxfId="1979" priority="513" operator="containsText" text="Mayor">
      <formula>NOT(ISERROR(SEARCH("Mayor",L19)))</formula>
    </cfRule>
    <cfRule type="containsText" dxfId="1978" priority="514" operator="containsText" text="Menor">
      <formula>NOT(ISERROR(SEARCH("Menor",L19)))</formula>
    </cfRule>
    <cfRule type="containsText" dxfId="1977" priority="515" operator="containsText" text="Leve">
      <formula>NOT(ISERROR(SEARCH("Leve",L19)))</formula>
    </cfRule>
  </conditionalFormatting>
  <conditionalFormatting sqref="K24:L24">
    <cfRule type="containsText" dxfId="1976" priority="506" operator="containsText" text="3- Moderado">
      <formula>NOT(ISERROR(SEARCH("3- Moderado",K24)))</formula>
    </cfRule>
    <cfRule type="containsText" dxfId="1975" priority="507" operator="containsText" text="6- Moderado">
      <formula>NOT(ISERROR(SEARCH("6- Moderado",K24)))</formula>
    </cfRule>
    <cfRule type="containsText" dxfId="1974" priority="508" operator="containsText" text="4- Moderado">
      <formula>NOT(ISERROR(SEARCH("4- Moderado",K24)))</formula>
    </cfRule>
    <cfRule type="containsText" dxfId="1973" priority="509" operator="containsText" text="3- Bajo">
      <formula>NOT(ISERROR(SEARCH("3- Bajo",K24)))</formula>
    </cfRule>
    <cfRule type="containsText" dxfId="1972" priority="510" operator="containsText" text="4- Bajo">
      <formula>NOT(ISERROR(SEARCH("4- Bajo",K24)))</formula>
    </cfRule>
    <cfRule type="containsText" dxfId="1971" priority="511" operator="containsText" text="1- Bajo">
      <formula>NOT(ISERROR(SEARCH("1- Bajo",K24)))</formula>
    </cfRule>
  </conditionalFormatting>
  <conditionalFormatting sqref="H24:I24">
    <cfRule type="containsText" dxfId="1970" priority="500" operator="containsText" text="3- Moderado">
      <formula>NOT(ISERROR(SEARCH("3- Moderado",H24)))</formula>
    </cfRule>
    <cfRule type="containsText" dxfId="1969" priority="501" operator="containsText" text="6- Moderado">
      <formula>NOT(ISERROR(SEARCH("6- Moderado",H24)))</formula>
    </cfRule>
    <cfRule type="containsText" dxfId="1968" priority="502" operator="containsText" text="4- Moderado">
      <formula>NOT(ISERROR(SEARCH("4- Moderado",H24)))</formula>
    </cfRule>
    <cfRule type="containsText" dxfId="1967" priority="503" operator="containsText" text="3- Bajo">
      <formula>NOT(ISERROR(SEARCH("3- Bajo",H24)))</formula>
    </cfRule>
    <cfRule type="containsText" dxfId="1966" priority="504" operator="containsText" text="4- Bajo">
      <formula>NOT(ISERROR(SEARCH("4- Bajo",H24)))</formula>
    </cfRule>
    <cfRule type="containsText" dxfId="1965" priority="505" operator="containsText" text="1- Bajo">
      <formula>NOT(ISERROR(SEARCH("1- Bajo",H24)))</formula>
    </cfRule>
  </conditionalFormatting>
  <conditionalFormatting sqref="A24 C24:E24">
    <cfRule type="containsText" dxfId="1964" priority="494" operator="containsText" text="3- Moderado">
      <formula>NOT(ISERROR(SEARCH("3- Moderado",A24)))</formula>
    </cfRule>
    <cfRule type="containsText" dxfId="1963" priority="495" operator="containsText" text="6- Moderado">
      <formula>NOT(ISERROR(SEARCH("6- Moderado",A24)))</formula>
    </cfRule>
    <cfRule type="containsText" dxfId="1962" priority="496" operator="containsText" text="4- Moderado">
      <formula>NOT(ISERROR(SEARCH("4- Moderado",A24)))</formula>
    </cfRule>
    <cfRule type="containsText" dxfId="1961" priority="497" operator="containsText" text="3- Bajo">
      <formula>NOT(ISERROR(SEARCH("3- Bajo",A24)))</formula>
    </cfRule>
    <cfRule type="containsText" dxfId="1960" priority="498" operator="containsText" text="4- Bajo">
      <formula>NOT(ISERROR(SEARCH("4- Bajo",A24)))</formula>
    </cfRule>
    <cfRule type="containsText" dxfId="1959" priority="499" operator="containsText" text="1- Bajo">
      <formula>NOT(ISERROR(SEARCH("1- Bajo",A24)))</formula>
    </cfRule>
  </conditionalFormatting>
  <conditionalFormatting sqref="F24:G24">
    <cfRule type="containsText" dxfId="1958" priority="488" operator="containsText" text="3- Moderado">
      <formula>NOT(ISERROR(SEARCH("3- Moderado",F24)))</formula>
    </cfRule>
    <cfRule type="containsText" dxfId="1957" priority="489" operator="containsText" text="6- Moderado">
      <formula>NOT(ISERROR(SEARCH("6- Moderado",F24)))</formula>
    </cfRule>
    <cfRule type="containsText" dxfId="1956" priority="490" operator="containsText" text="4- Moderado">
      <formula>NOT(ISERROR(SEARCH("4- Moderado",F24)))</formula>
    </cfRule>
    <cfRule type="containsText" dxfId="1955" priority="491" operator="containsText" text="3- Bajo">
      <formula>NOT(ISERROR(SEARCH("3- Bajo",F24)))</formula>
    </cfRule>
    <cfRule type="containsText" dxfId="1954" priority="492" operator="containsText" text="4- Bajo">
      <formula>NOT(ISERROR(SEARCH("4- Bajo",F24)))</formula>
    </cfRule>
    <cfRule type="containsText" dxfId="1953" priority="493" operator="containsText" text="1- Bajo">
      <formula>NOT(ISERROR(SEARCH("1- Bajo",F24)))</formula>
    </cfRule>
  </conditionalFormatting>
  <conditionalFormatting sqref="J24:J28">
    <cfRule type="containsText" dxfId="1952" priority="483" operator="containsText" text="Bajo">
      <formula>NOT(ISERROR(SEARCH("Bajo",J24)))</formula>
    </cfRule>
    <cfRule type="containsText" dxfId="1951" priority="484" operator="containsText" text="Moderado">
      <formula>NOT(ISERROR(SEARCH("Moderado",J24)))</formula>
    </cfRule>
    <cfRule type="containsText" dxfId="1950" priority="485" operator="containsText" text="Alto">
      <formula>NOT(ISERROR(SEARCH("Alto",J24)))</formula>
    </cfRule>
    <cfRule type="containsText" dxfId="1949" priority="486" operator="containsText" text="Extremo">
      <formula>NOT(ISERROR(SEARCH("Extremo",J24)))</formula>
    </cfRule>
    <cfRule type="colorScale" priority="487">
      <colorScale>
        <cfvo type="min"/>
        <cfvo type="max"/>
        <color rgb="FFFF7128"/>
        <color rgb="FFFFEF9C"/>
      </colorScale>
    </cfRule>
  </conditionalFormatting>
  <conditionalFormatting sqref="M24:M28">
    <cfRule type="containsText" dxfId="1948" priority="458" operator="containsText" text="Moderado">
      <formula>NOT(ISERROR(SEARCH("Moderado",M24)))</formula>
    </cfRule>
    <cfRule type="containsText" dxfId="1947" priority="478" operator="containsText" text="Bajo">
      <formula>NOT(ISERROR(SEARCH("Bajo",M24)))</formula>
    </cfRule>
    <cfRule type="containsText" dxfId="1946" priority="479" operator="containsText" text="Moderado">
      <formula>NOT(ISERROR(SEARCH("Moderado",M24)))</formula>
    </cfRule>
    <cfRule type="containsText" dxfId="1945" priority="480" operator="containsText" text="Alto">
      <formula>NOT(ISERROR(SEARCH("Alto",M24)))</formula>
    </cfRule>
    <cfRule type="containsText" dxfId="1944" priority="481" operator="containsText" text="Extremo">
      <formula>NOT(ISERROR(SEARCH("Extremo",M24)))</formula>
    </cfRule>
    <cfRule type="colorScale" priority="482">
      <colorScale>
        <cfvo type="min"/>
        <cfvo type="max"/>
        <color rgb="FFFF7128"/>
        <color rgb="FFFFEF9C"/>
      </colorScale>
    </cfRule>
  </conditionalFormatting>
  <conditionalFormatting sqref="N24">
    <cfRule type="containsText" dxfId="1943" priority="472" operator="containsText" text="3- Moderado">
      <formula>NOT(ISERROR(SEARCH("3- Moderado",N24)))</formula>
    </cfRule>
    <cfRule type="containsText" dxfId="1942" priority="473" operator="containsText" text="6- Moderado">
      <formula>NOT(ISERROR(SEARCH("6- Moderado",N24)))</formula>
    </cfRule>
    <cfRule type="containsText" dxfId="1941" priority="474" operator="containsText" text="4- Moderado">
      <formula>NOT(ISERROR(SEARCH("4- Moderado",N24)))</formula>
    </cfRule>
    <cfRule type="containsText" dxfId="1940" priority="475" operator="containsText" text="3- Bajo">
      <formula>NOT(ISERROR(SEARCH("3- Bajo",N24)))</formula>
    </cfRule>
    <cfRule type="containsText" dxfId="1939" priority="476" operator="containsText" text="4- Bajo">
      <formula>NOT(ISERROR(SEARCH("4- Bajo",N24)))</formula>
    </cfRule>
    <cfRule type="containsText" dxfId="1938" priority="477" operator="containsText" text="1- Bajo">
      <formula>NOT(ISERROR(SEARCH("1- Bajo",N24)))</formula>
    </cfRule>
  </conditionalFormatting>
  <conditionalFormatting sqref="H24:H28">
    <cfRule type="containsText" dxfId="1937" priority="459" operator="containsText" text="Muy Alta">
      <formula>NOT(ISERROR(SEARCH("Muy Alta",H24)))</formula>
    </cfRule>
    <cfRule type="containsText" dxfId="1936" priority="460" operator="containsText" text="Alta">
      <formula>NOT(ISERROR(SEARCH("Alta",H24)))</formula>
    </cfRule>
    <cfRule type="containsText" dxfId="1935" priority="461" operator="containsText" text="Muy Alta">
      <formula>NOT(ISERROR(SEARCH("Muy Alta",H24)))</formula>
    </cfRule>
    <cfRule type="containsText" dxfId="1934" priority="466" operator="containsText" text="Muy Baja">
      <formula>NOT(ISERROR(SEARCH("Muy Baja",H24)))</formula>
    </cfRule>
    <cfRule type="containsText" dxfId="1933" priority="467" operator="containsText" text="Baja">
      <formula>NOT(ISERROR(SEARCH("Baja",H24)))</formula>
    </cfRule>
    <cfRule type="containsText" dxfId="1932" priority="468" operator="containsText" text="Media">
      <formula>NOT(ISERROR(SEARCH("Media",H24)))</formula>
    </cfRule>
    <cfRule type="containsText" dxfId="1931" priority="469" operator="containsText" text="Alta">
      <formula>NOT(ISERROR(SEARCH("Alta",H24)))</formula>
    </cfRule>
    <cfRule type="containsText" dxfId="1930" priority="471" operator="containsText" text="Muy Alta">
      <formula>NOT(ISERROR(SEARCH("Muy Alta",H24)))</formula>
    </cfRule>
  </conditionalFormatting>
  <conditionalFormatting sqref="I24:I28">
    <cfRule type="containsText" dxfId="1929" priority="462" operator="containsText" text="Catastrófico">
      <formula>NOT(ISERROR(SEARCH("Catastrófico",I24)))</formula>
    </cfRule>
    <cfRule type="containsText" dxfId="1928" priority="463" operator="containsText" text="Mayor">
      <formula>NOT(ISERROR(SEARCH("Mayor",I24)))</formula>
    </cfRule>
    <cfRule type="containsText" dxfId="1927" priority="464" operator="containsText" text="Menor">
      <formula>NOT(ISERROR(SEARCH("Menor",I24)))</formula>
    </cfRule>
    <cfRule type="containsText" dxfId="1926" priority="465" operator="containsText" text="Leve">
      <formula>NOT(ISERROR(SEARCH("Leve",I24)))</formula>
    </cfRule>
    <cfRule type="containsText" dxfId="1925" priority="470" operator="containsText" text="Moderado">
      <formula>NOT(ISERROR(SEARCH("Moderado",I24)))</formula>
    </cfRule>
  </conditionalFormatting>
  <conditionalFormatting sqref="K24:K28">
    <cfRule type="containsText" dxfId="1924" priority="457" operator="containsText" text="Media">
      <formula>NOT(ISERROR(SEARCH("Media",K24)))</formula>
    </cfRule>
  </conditionalFormatting>
  <conditionalFormatting sqref="L24:L28">
    <cfRule type="containsText" dxfId="1923" priority="456" operator="containsText" text="Moderado">
      <formula>NOT(ISERROR(SEARCH("Moderado",L24)))</formula>
    </cfRule>
  </conditionalFormatting>
  <conditionalFormatting sqref="J24:J28">
    <cfRule type="containsText" dxfId="1922" priority="455" operator="containsText" text="Moderado">
      <formula>NOT(ISERROR(SEARCH("Moderado",J24)))</formula>
    </cfRule>
  </conditionalFormatting>
  <conditionalFormatting sqref="J24:J28">
    <cfRule type="containsText" dxfId="1921" priority="453" operator="containsText" text="Bajo">
      <formula>NOT(ISERROR(SEARCH("Bajo",J24)))</formula>
    </cfRule>
    <cfRule type="containsText" dxfId="1920" priority="454" operator="containsText" text="Extremo">
      <formula>NOT(ISERROR(SEARCH("Extremo",J24)))</formula>
    </cfRule>
  </conditionalFormatting>
  <conditionalFormatting sqref="K24:K28">
    <cfRule type="containsText" dxfId="1919" priority="451" operator="containsText" text="Baja">
      <formula>NOT(ISERROR(SEARCH("Baja",K24)))</formula>
    </cfRule>
    <cfRule type="containsText" dxfId="1918" priority="452" operator="containsText" text="Muy Baja">
      <formula>NOT(ISERROR(SEARCH("Muy Baja",K24)))</formula>
    </cfRule>
  </conditionalFormatting>
  <conditionalFormatting sqref="K24:K28">
    <cfRule type="containsText" dxfId="1917" priority="449" operator="containsText" text="Muy Alta">
      <formula>NOT(ISERROR(SEARCH("Muy Alta",K24)))</formula>
    </cfRule>
    <cfRule type="containsText" dxfId="1916" priority="450" operator="containsText" text="Alta">
      <formula>NOT(ISERROR(SEARCH("Alta",K24)))</formula>
    </cfRule>
  </conditionalFormatting>
  <conditionalFormatting sqref="L24:L28">
    <cfRule type="containsText" dxfId="1915" priority="445" operator="containsText" text="Catastrófico">
      <formula>NOT(ISERROR(SEARCH("Catastrófico",L24)))</formula>
    </cfRule>
    <cfRule type="containsText" dxfId="1914" priority="446" operator="containsText" text="Mayor">
      <formula>NOT(ISERROR(SEARCH("Mayor",L24)))</formula>
    </cfRule>
    <cfRule type="containsText" dxfId="1913" priority="447" operator="containsText" text="Menor">
      <formula>NOT(ISERROR(SEARCH("Menor",L24)))</formula>
    </cfRule>
    <cfRule type="containsText" dxfId="1912" priority="448" operator="containsText" text="Leve">
      <formula>NOT(ISERROR(SEARCH("Leve",L24)))</formula>
    </cfRule>
  </conditionalFormatting>
  <conditionalFormatting sqref="K29:L29">
    <cfRule type="containsText" dxfId="1911" priority="439" operator="containsText" text="3- Moderado">
      <formula>NOT(ISERROR(SEARCH("3- Moderado",K29)))</formula>
    </cfRule>
    <cfRule type="containsText" dxfId="1910" priority="440" operator="containsText" text="6- Moderado">
      <formula>NOT(ISERROR(SEARCH("6- Moderado",K29)))</formula>
    </cfRule>
    <cfRule type="containsText" dxfId="1909" priority="441" operator="containsText" text="4- Moderado">
      <formula>NOT(ISERROR(SEARCH("4- Moderado",K29)))</formula>
    </cfRule>
    <cfRule type="containsText" dxfId="1908" priority="442" operator="containsText" text="3- Bajo">
      <formula>NOT(ISERROR(SEARCH("3- Bajo",K29)))</formula>
    </cfRule>
    <cfRule type="containsText" dxfId="1907" priority="443" operator="containsText" text="4- Bajo">
      <formula>NOT(ISERROR(SEARCH("4- Bajo",K29)))</formula>
    </cfRule>
    <cfRule type="containsText" dxfId="1906" priority="444" operator="containsText" text="1- Bajo">
      <formula>NOT(ISERROR(SEARCH("1- Bajo",K29)))</formula>
    </cfRule>
  </conditionalFormatting>
  <conditionalFormatting sqref="H29:I29">
    <cfRule type="containsText" dxfId="1905" priority="433" operator="containsText" text="3- Moderado">
      <formula>NOT(ISERROR(SEARCH("3- Moderado",H29)))</formula>
    </cfRule>
    <cfRule type="containsText" dxfId="1904" priority="434" operator="containsText" text="6- Moderado">
      <formula>NOT(ISERROR(SEARCH("6- Moderado",H29)))</formula>
    </cfRule>
    <cfRule type="containsText" dxfId="1903" priority="435" operator="containsText" text="4- Moderado">
      <formula>NOT(ISERROR(SEARCH("4- Moderado",H29)))</formula>
    </cfRule>
    <cfRule type="containsText" dxfId="1902" priority="436" operator="containsText" text="3- Bajo">
      <formula>NOT(ISERROR(SEARCH("3- Bajo",H29)))</formula>
    </cfRule>
    <cfRule type="containsText" dxfId="1901" priority="437" operator="containsText" text="4- Bajo">
      <formula>NOT(ISERROR(SEARCH("4- Bajo",H29)))</formula>
    </cfRule>
    <cfRule type="containsText" dxfId="1900" priority="438" operator="containsText" text="1- Bajo">
      <formula>NOT(ISERROR(SEARCH("1- Bajo",H29)))</formula>
    </cfRule>
  </conditionalFormatting>
  <conditionalFormatting sqref="A29 C29:E29">
    <cfRule type="containsText" dxfId="1899" priority="427" operator="containsText" text="3- Moderado">
      <formula>NOT(ISERROR(SEARCH("3- Moderado",A29)))</formula>
    </cfRule>
    <cfRule type="containsText" dxfId="1898" priority="428" operator="containsText" text="6- Moderado">
      <formula>NOT(ISERROR(SEARCH("6- Moderado",A29)))</formula>
    </cfRule>
    <cfRule type="containsText" dxfId="1897" priority="429" operator="containsText" text="4- Moderado">
      <formula>NOT(ISERROR(SEARCH("4- Moderado",A29)))</formula>
    </cfRule>
    <cfRule type="containsText" dxfId="1896" priority="430" operator="containsText" text="3- Bajo">
      <formula>NOT(ISERROR(SEARCH("3- Bajo",A29)))</formula>
    </cfRule>
    <cfRule type="containsText" dxfId="1895" priority="431" operator="containsText" text="4- Bajo">
      <formula>NOT(ISERROR(SEARCH("4- Bajo",A29)))</formula>
    </cfRule>
    <cfRule type="containsText" dxfId="1894" priority="432" operator="containsText" text="1- Bajo">
      <formula>NOT(ISERROR(SEARCH("1- Bajo",A29)))</formula>
    </cfRule>
  </conditionalFormatting>
  <conditionalFormatting sqref="F29:G29">
    <cfRule type="containsText" dxfId="1893" priority="421" operator="containsText" text="3- Moderado">
      <formula>NOT(ISERROR(SEARCH("3- Moderado",F29)))</formula>
    </cfRule>
    <cfRule type="containsText" dxfId="1892" priority="422" operator="containsText" text="6- Moderado">
      <formula>NOT(ISERROR(SEARCH("6- Moderado",F29)))</formula>
    </cfRule>
    <cfRule type="containsText" dxfId="1891" priority="423" operator="containsText" text="4- Moderado">
      <formula>NOT(ISERROR(SEARCH("4- Moderado",F29)))</formula>
    </cfRule>
    <cfRule type="containsText" dxfId="1890" priority="424" operator="containsText" text="3- Bajo">
      <formula>NOT(ISERROR(SEARCH("3- Bajo",F29)))</formula>
    </cfRule>
    <cfRule type="containsText" dxfId="1889" priority="425" operator="containsText" text="4- Bajo">
      <formula>NOT(ISERROR(SEARCH("4- Bajo",F29)))</formula>
    </cfRule>
    <cfRule type="containsText" dxfId="1888" priority="426" operator="containsText" text="1- Bajo">
      <formula>NOT(ISERROR(SEARCH("1- Bajo",F29)))</formula>
    </cfRule>
  </conditionalFormatting>
  <conditionalFormatting sqref="J29:J33">
    <cfRule type="containsText" dxfId="1887" priority="416" operator="containsText" text="Bajo">
      <formula>NOT(ISERROR(SEARCH("Bajo",J29)))</formula>
    </cfRule>
    <cfRule type="containsText" dxfId="1886" priority="417" operator="containsText" text="Moderado">
      <formula>NOT(ISERROR(SEARCH("Moderado",J29)))</formula>
    </cfRule>
    <cfRule type="containsText" dxfId="1885" priority="418" operator="containsText" text="Alto">
      <formula>NOT(ISERROR(SEARCH("Alto",J29)))</formula>
    </cfRule>
    <cfRule type="containsText" dxfId="1884" priority="419" operator="containsText" text="Extremo">
      <formula>NOT(ISERROR(SEARCH("Extremo",J29)))</formula>
    </cfRule>
    <cfRule type="colorScale" priority="420">
      <colorScale>
        <cfvo type="min"/>
        <cfvo type="max"/>
        <color rgb="FFFF7128"/>
        <color rgb="FFFFEF9C"/>
      </colorScale>
    </cfRule>
  </conditionalFormatting>
  <conditionalFormatting sqref="M29:M33">
    <cfRule type="containsText" dxfId="1883" priority="391" operator="containsText" text="Moderado">
      <formula>NOT(ISERROR(SEARCH("Moderado",M29)))</formula>
    </cfRule>
    <cfRule type="containsText" dxfId="1882" priority="411" operator="containsText" text="Bajo">
      <formula>NOT(ISERROR(SEARCH("Bajo",M29)))</formula>
    </cfRule>
    <cfRule type="containsText" dxfId="1881" priority="412" operator="containsText" text="Moderado">
      <formula>NOT(ISERROR(SEARCH("Moderado",M29)))</formula>
    </cfRule>
    <cfRule type="containsText" dxfId="1880" priority="413" operator="containsText" text="Alto">
      <formula>NOT(ISERROR(SEARCH("Alto",M29)))</formula>
    </cfRule>
    <cfRule type="containsText" dxfId="1879" priority="414" operator="containsText" text="Extremo">
      <formula>NOT(ISERROR(SEARCH("Extremo",M29)))</formula>
    </cfRule>
    <cfRule type="colorScale" priority="415">
      <colorScale>
        <cfvo type="min"/>
        <cfvo type="max"/>
        <color rgb="FFFF7128"/>
        <color rgb="FFFFEF9C"/>
      </colorScale>
    </cfRule>
  </conditionalFormatting>
  <conditionalFormatting sqref="N29">
    <cfRule type="containsText" dxfId="1878" priority="405" operator="containsText" text="3- Moderado">
      <formula>NOT(ISERROR(SEARCH("3- Moderado",N29)))</formula>
    </cfRule>
    <cfRule type="containsText" dxfId="1877" priority="406" operator="containsText" text="6- Moderado">
      <formula>NOT(ISERROR(SEARCH("6- Moderado",N29)))</formula>
    </cfRule>
    <cfRule type="containsText" dxfId="1876" priority="407" operator="containsText" text="4- Moderado">
      <formula>NOT(ISERROR(SEARCH("4- Moderado",N29)))</formula>
    </cfRule>
    <cfRule type="containsText" dxfId="1875" priority="408" operator="containsText" text="3- Bajo">
      <formula>NOT(ISERROR(SEARCH("3- Bajo",N29)))</formula>
    </cfRule>
    <cfRule type="containsText" dxfId="1874" priority="409" operator="containsText" text="4- Bajo">
      <formula>NOT(ISERROR(SEARCH("4- Bajo",N29)))</formula>
    </cfRule>
    <cfRule type="containsText" dxfId="1873" priority="410" operator="containsText" text="1- Bajo">
      <formula>NOT(ISERROR(SEARCH("1- Bajo",N29)))</formula>
    </cfRule>
  </conditionalFormatting>
  <conditionalFormatting sqref="H29:H33">
    <cfRule type="containsText" dxfId="1872" priority="392" operator="containsText" text="Muy Alta">
      <formula>NOT(ISERROR(SEARCH("Muy Alta",H29)))</formula>
    </cfRule>
    <cfRule type="containsText" dxfId="1871" priority="393" operator="containsText" text="Alta">
      <formula>NOT(ISERROR(SEARCH("Alta",H29)))</formula>
    </cfRule>
    <cfRule type="containsText" dxfId="1870" priority="394" operator="containsText" text="Muy Alta">
      <formula>NOT(ISERROR(SEARCH("Muy Alta",H29)))</formula>
    </cfRule>
    <cfRule type="containsText" dxfId="1869" priority="399" operator="containsText" text="Muy Baja">
      <formula>NOT(ISERROR(SEARCH("Muy Baja",H29)))</formula>
    </cfRule>
    <cfRule type="containsText" dxfId="1868" priority="400" operator="containsText" text="Baja">
      <formula>NOT(ISERROR(SEARCH("Baja",H29)))</formula>
    </cfRule>
    <cfRule type="containsText" dxfId="1867" priority="401" operator="containsText" text="Media">
      <formula>NOT(ISERROR(SEARCH("Media",H29)))</formula>
    </cfRule>
    <cfRule type="containsText" dxfId="1866" priority="402" operator="containsText" text="Alta">
      <formula>NOT(ISERROR(SEARCH("Alta",H29)))</formula>
    </cfRule>
    <cfRule type="containsText" dxfId="1865" priority="404" operator="containsText" text="Muy Alta">
      <formula>NOT(ISERROR(SEARCH("Muy Alta",H29)))</formula>
    </cfRule>
  </conditionalFormatting>
  <conditionalFormatting sqref="I29:I33">
    <cfRule type="containsText" dxfId="1864" priority="395" operator="containsText" text="Catastrófico">
      <formula>NOT(ISERROR(SEARCH("Catastrófico",I29)))</formula>
    </cfRule>
    <cfRule type="containsText" dxfId="1863" priority="396" operator="containsText" text="Mayor">
      <formula>NOT(ISERROR(SEARCH("Mayor",I29)))</formula>
    </cfRule>
    <cfRule type="containsText" dxfId="1862" priority="397" operator="containsText" text="Menor">
      <formula>NOT(ISERROR(SEARCH("Menor",I29)))</formula>
    </cfRule>
    <cfRule type="containsText" dxfId="1861" priority="398" operator="containsText" text="Leve">
      <formula>NOT(ISERROR(SEARCH("Leve",I29)))</formula>
    </cfRule>
    <cfRule type="containsText" dxfId="1860" priority="403" operator="containsText" text="Moderado">
      <formula>NOT(ISERROR(SEARCH("Moderado",I29)))</formula>
    </cfRule>
  </conditionalFormatting>
  <conditionalFormatting sqref="K29:K33">
    <cfRule type="containsText" dxfId="1859" priority="390" operator="containsText" text="Media">
      <formula>NOT(ISERROR(SEARCH("Media",K29)))</formula>
    </cfRule>
  </conditionalFormatting>
  <conditionalFormatting sqref="L29:L33">
    <cfRule type="containsText" dxfId="1858" priority="389" operator="containsText" text="Moderado">
      <formula>NOT(ISERROR(SEARCH("Moderado",L29)))</formula>
    </cfRule>
  </conditionalFormatting>
  <conditionalFormatting sqref="J29:J33">
    <cfRule type="containsText" dxfId="1857" priority="388" operator="containsText" text="Moderado">
      <formula>NOT(ISERROR(SEARCH("Moderado",J29)))</formula>
    </cfRule>
  </conditionalFormatting>
  <conditionalFormatting sqref="J29:J33">
    <cfRule type="containsText" dxfId="1856" priority="386" operator="containsText" text="Bajo">
      <formula>NOT(ISERROR(SEARCH("Bajo",J29)))</formula>
    </cfRule>
    <cfRule type="containsText" dxfId="1855" priority="387" operator="containsText" text="Extremo">
      <formula>NOT(ISERROR(SEARCH("Extremo",J29)))</formula>
    </cfRule>
  </conditionalFormatting>
  <conditionalFormatting sqref="K29:K33">
    <cfRule type="containsText" dxfId="1854" priority="384" operator="containsText" text="Baja">
      <formula>NOT(ISERROR(SEARCH("Baja",K29)))</formula>
    </cfRule>
    <cfRule type="containsText" dxfId="1853" priority="385" operator="containsText" text="Muy Baja">
      <formula>NOT(ISERROR(SEARCH("Muy Baja",K29)))</formula>
    </cfRule>
  </conditionalFormatting>
  <conditionalFormatting sqref="K29:K33">
    <cfRule type="containsText" dxfId="1852" priority="382" operator="containsText" text="Muy Alta">
      <formula>NOT(ISERROR(SEARCH("Muy Alta",K29)))</formula>
    </cfRule>
    <cfRule type="containsText" dxfId="1851" priority="383" operator="containsText" text="Alta">
      <formula>NOT(ISERROR(SEARCH("Alta",K29)))</formula>
    </cfRule>
  </conditionalFormatting>
  <conditionalFormatting sqref="L29:L33">
    <cfRule type="containsText" dxfId="1850" priority="378" operator="containsText" text="Catastrófico">
      <formula>NOT(ISERROR(SEARCH("Catastrófico",L29)))</formula>
    </cfRule>
    <cfRule type="containsText" dxfId="1849" priority="379" operator="containsText" text="Mayor">
      <formula>NOT(ISERROR(SEARCH("Mayor",L29)))</formula>
    </cfRule>
    <cfRule type="containsText" dxfId="1848" priority="380" operator="containsText" text="Menor">
      <formula>NOT(ISERROR(SEARCH("Menor",L29)))</formula>
    </cfRule>
    <cfRule type="containsText" dxfId="1847" priority="381" operator="containsText" text="Leve">
      <formula>NOT(ISERROR(SEARCH("Leve",L29)))</formula>
    </cfRule>
  </conditionalFormatting>
  <conditionalFormatting sqref="K34:L34">
    <cfRule type="containsText" dxfId="1846" priority="372" operator="containsText" text="3- Moderado">
      <formula>NOT(ISERROR(SEARCH("3- Moderado",K34)))</formula>
    </cfRule>
    <cfRule type="containsText" dxfId="1845" priority="373" operator="containsText" text="6- Moderado">
      <formula>NOT(ISERROR(SEARCH("6- Moderado",K34)))</formula>
    </cfRule>
    <cfRule type="containsText" dxfId="1844" priority="374" operator="containsText" text="4- Moderado">
      <formula>NOT(ISERROR(SEARCH("4- Moderado",K34)))</formula>
    </cfRule>
    <cfRule type="containsText" dxfId="1843" priority="375" operator="containsText" text="3- Bajo">
      <formula>NOT(ISERROR(SEARCH("3- Bajo",K34)))</formula>
    </cfRule>
    <cfRule type="containsText" dxfId="1842" priority="376" operator="containsText" text="4- Bajo">
      <formula>NOT(ISERROR(SEARCH("4- Bajo",K34)))</formula>
    </cfRule>
    <cfRule type="containsText" dxfId="1841" priority="377" operator="containsText" text="1- Bajo">
      <formula>NOT(ISERROR(SEARCH("1- Bajo",K34)))</formula>
    </cfRule>
  </conditionalFormatting>
  <conditionalFormatting sqref="H34:I34">
    <cfRule type="containsText" dxfId="1840" priority="366" operator="containsText" text="3- Moderado">
      <formula>NOT(ISERROR(SEARCH("3- Moderado",H34)))</formula>
    </cfRule>
    <cfRule type="containsText" dxfId="1839" priority="367" operator="containsText" text="6- Moderado">
      <formula>NOT(ISERROR(SEARCH("6- Moderado",H34)))</formula>
    </cfRule>
    <cfRule type="containsText" dxfId="1838" priority="368" operator="containsText" text="4- Moderado">
      <formula>NOT(ISERROR(SEARCH("4- Moderado",H34)))</formula>
    </cfRule>
    <cfRule type="containsText" dxfId="1837" priority="369" operator="containsText" text="3- Bajo">
      <formula>NOT(ISERROR(SEARCH("3- Bajo",H34)))</formula>
    </cfRule>
    <cfRule type="containsText" dxfId="1836" priority="370" operator="containsText" text="4- Bajo">
      <formula>NOT(ISERROR(SEARCH("4- Bajo",H34)))</formula>
    </cfRule>
    <cfRule type="containsText" dxfId="1835" priority="371" operator="containsText" text="1- Bajo">
      <formula>NOT(ISERROR(SEARCH("1- Bajo",H34)))</formula>
    </cfRule>
  </conditionalFormatting>
  <conditionalFormatting sqref="A34 C34:E34">
    <cfRule type="containsText" dxfId="1834" priority="360" operator="containsText" text="3- Moderado">
      <formula>NOT(ISERROR(SEARCH("3- Moderado",A34)))</formula>
    </cfRule>
    <cfRule type="containsText" dxfId="1833" priority="361" operator="containsText" text="6- Moderado">
      <formula>NOT(ISERROR(SEARCH("6- Moderado",A34)))</formula>
    </cfRule>
    <cfRule type="containsText" dxfId="1832" priority="362" operator="containsText" text="4- Moderado">
      <formula>NOT(ISERROR(SEARCH("4- Moderado",A34)))</formula>
    </cfRule>
    <cfRule type="containsText" dxfId="1831" priority="363" operator="containsText" text="3- Bajo">
      <formula>NOT(ISERROR(SEARCH("3- Bajo",A34)))</formula>
    </cfRule>
    <cfRule type="containsText" dxfId="1830" priority="364" operator="containsText" text="4- Bajo">
      <formula>NOT(ISERROR(SEARCH("4- Bajo",A34)))</formula>
    </cfRule>
    <cfRule type="containsText" dxfId="1829" priority="365" operator="containsText" text="1- Bajo">
      <formula>NOT(ISERROR(SEARCH("1- Bajo",A34)))</formula>
    </cfRule>
  </conditionalFormatting>
  <conditionalFormatting sqref="F34:G34">
    <cfRule type="containsText" dxfId="1828" priority="354" operator="containsText" text="3- Moderado">
      <formula>NOT(ISERROR(SEARCH("3- Moderado",F34)))</formula>
    </cfRule>
    <cfRule type="containsText" dxfId="1827" priority="355" operator="containsText" text="6- Moderado">
      <formula>NOT(ISERROR(SEARCH("6- Moderado",F34)))</formula>
    </cfRule>
    <cfRule type="containsText" dxfId="1826" priority="356" operator="containsText" text="4- Moderado">
      <formula>NOT(ISERROR(SEARCH("4- Moderado",F34)))</formula>
    </cfRule>
    <cfRule type="containsText" dxfId="1825" priority="357" operator="containsText" text="3- Bajo">
      <formula>NOT(ISERROR(SEARCH("3- Bajo",F34)))</formula>
    </cfRule>
    <cfRule type="containsText" dxfId="1824" priority="358" operator="containsText" text="4- Bajo">
      <formula>NOT(ISERROR(SEARCH("4- Bajo",F34)))</formula>
    </cfRule>
    <cfRule type="containsText" dxfId="1823" priority="359" operator="containsText" text="1- Bajo">
      <formula>NOT(ISERROR(SEARCH("1- Bajo",F34)))</formula>
    </cfRule>
  </conditionalFormatting>
  <conditionalFormatting sqref="J34:J38">
    <cfRule type="containsText" dxfId="1822" priority="349" operator="containsText" text="Bajo">
      <formula>NOT(ISERROR(SEARCH("Bajo",J34)))</formula>
    </cfRule>
    <cfRule type="containsText" dxfId="1821" priority="350" operator="containsText" text="Moderado">
      <formula>NOT(ISERROR(SEARCH("Moderado",J34)))</formula>
    </cfRule>
    <cfRule type="containsText" dxfId="1820" priority="351" operator="containsText" text="Alto">
      <formula>NOT(ISERROR(SEARCH("Alto",J34)))</formula>
    </cfRule>
    <cfRule type="containsText" dxfId="1819" priority="352" operator="containsText" text="Extremo">
      <formula>NOT(ISERROR(SEARCH("Extremo",J34)))</formula>
    </cfRule>
    <cfRule type="colorScale" priority="353">
      <colorScale>
        <cfvo type="min"/>
        <cfvo type="max"/>
        <color rgb="FFFF7128"/>
        <color rgb="FFFFEF9C"/>
      </colorScale>
    </cfRule>
  </conditionalFormatting>
  <conditionalFormatting sqref="M34:M38">
    <cfRule type="containsText" dxfId="1818" priority="324" operator="containsText" text="Moderado">
      <formula>NOT(ISERROR(SEARCH("Moderado",M34)))</formula>
    </cfRule>
    <cfRule type="containsText" dxfId="1817" priority="344" operator="containsText" text="Bajo">
      <formula>NOT(ISERROR(SEARCH("Bajo",M34)))</formula>
    </cfRule>
    <cfRule type="containsText" dxfId="1816" priority="345" operator="containsText" text="Moderado">
      <formula>NOT(ISERROR(SEARCH("Moderado",M34)))</formula>
    </cfRule>
    <cfRule type="containsText" dxfId="1815" priority="346" operator="containsText" text="Alto">
      <formula>NOT(ISERROR(SEARCH("Alto",M34)))</formula>
    </cfRule>
    <cfRule type="containsText" dxfId="1814" priority="347" operator="containsText" text="Extremo">
      <formula>NOT(ISERROR(SEARCH("Extremo",M34)))</formula>
    </cfRule>
    <cfRule type="colorScale" priority="348">
      <colorScale>
        <cfvo type="min"/>
        <cfvo type="max"/>
        <color rgb="FFFF7128"/>
        <color rgb="FFFFEF9C"/>
      </colorScale>
    </cfRule>
  </conditionalFormatting>
  <conditionalFormatting sqref="N34">
    <cfRule type="containsText" dxfId="1813" priority="338" operator="containsText" text="3- Moderado">
      <formula>NOT(ISERROR(SEARCH("3- Moderado",N34)))</formula>
    </cfRule>
    <cfRule type="containsText" dxfId="1812" priority="339" operator="containsText" text="6- Moderado">
      <formula>NOT(ISERROR(SEARCH("6- Moderado",N34)))</formula>
    </cfRule>
    <cfRule type="containsText" dxfId="1811" priority="340" operator="containsText" text="4- Moderado">
      <formula>NOT(ISERROR(SEARCH("4- Moderado",N34)))</formula>
    </cfRule>
    <cfRule type="containsText" dxfId="1810" priority="341" operator="containsText" text="3- Bajo">
      <formula>NOT(ISERROR(SEARCH("3- Bajo",N34)))</formula>
    </cfRule>
    <cfRule type="containsText" dxfId="1809" priority="342" operator="containsText" text="4- Bajo">
      <formula>NOT(ISERROR(SEARCH("4- Bajo",N34)))</formula>
    </cfRule>
    <cfRule type="containsText" dxfId="1808" priority="343" operator="containsText" text="1- Bajo">
      <formula>NOT(ISERROR(SEARCH("1- Bajo",N34)))</formula>
    </cfRule>
  </conditionalFormatting>
  <conditionalFormatting sqref="H34:H38">
    <cfRule type="containsText" dxfId="1807" priority="325" operator="containsText" text="Muy Alta">
      <formula>NOT(ISERROR(SEARCH("Muy Alta",H34)))</formula>
    </cfRule>
    <cfRule type="containsText" dxfId="1806" priority="326" operator="containsText" text="Alta">
      <formula>NOT(ISERROR(SEARCH("Alta",H34)))</formula>
    </cfRule>
    <cfRule type="containsText" dxfId="1805" priority="327" operator="containsText" text="Muy Alta">
      <formula>NOT(ISERROR(SEARCH("Muy Alta",H34)))</formula>
    </cfRule>
    <cfRule type="containsText" dxfId="1804" priority="332" operator="containsText" text="Muy Baja">
      <formula>NOT(ISERROR(SEARCH("Muy Baja",H34)))</formula>
    </cfRule>
    <cfRule type="containsText" dxfId="1803" priority="333" operator="containsText" text="Baja">
      <formula>NOT(ISERROR(SEARCH("Baja",H34)))</formula>
    </cfRule>
    <cfRule type="containsText" dxfId="1802" priority="334" operator="containsText" text="Media">
      <formula>NOT(ISERROR(SEARCH("Media",H34)))</formula>
    </cfRule>
    <cfRule type="containsText" dxfId="1801" priority="335" operator="containsText" text="Alta">
      <formula>NOT(ISERROR(SEARCH("Alta",H34)))</formula>
    </cfRule>
    <cfRule type="containsText" dxfId="1800" priority="337" operator="containsText" text="Muy Alta">
      <formula>NOT(ISERROR(SEARCH("Muy Alta",H34)))</formula>
    </cfRule>
  </conditionalFormatting>
  <conditionalFormatting sqref="I34:I38">
    <cfRule type="containsText" dxfId="1799" priority="328" operator="containsText" text="Catastrófico">
      <formula>NOT(ISERROR(SEARCH("Catastrófico",I34)))</formula>
    </cfRule>
    <cfRule type="containsText" dxfId="1798" priority="329" operator="containsText" text="Mayor">
      <formula>NOT(ISERROR(SEARCH("Mayor",I34)))</formula>
    </cfRule>
    <cfRule type="containsText" dxfId="1797" priority="330" operator="containsText" text="Menor">
      <formula>NOT(ISERROR(SEARCH("Menor",I34)))</formula>
    </cfRule>
    <cfRule type="containsText" dxfId="1796" priority="331" operator="containsText" text="Leve">
      <formula>NOT(ISERROR(SEARCH("Leve",I34)))</formula>
    </cfRule>
    <cfRule type="containsText" dxfId="1795" priority="336" operator="containsText" text="Moderado">
      <formula>NOT(ISERROR(SEARCH("Moderado",I34)))</formula>
    </cfRule>
  </conditionalFormatting>
  <conditionalFormatting sqref="K34:K38">
    <cfRule type="containsText" dxfId="1794" priority="323" operator="containsText" text="Media">
      <formula>NOT(ISERROR(SEARCH("Media",K34)))</formula>
    </cfRule>
  </conditionalFormatting>
  <conditionalFormatting sqref="L34:L38">
    <cfRule type="containsText" dxfId="1793" priority="322" operator="containsText" text="Moderado">
      <formula>NOT(ISERROR(SEARCH("Moderado",L34)))</formula>
    </cfRule>
  </conditionalFormatting>
  <conditionalFormatting sqref="J34:J38">
    <cfRule type="containsText" dxfId="1792" priority="321" operator="containsText" text="Moderado">
      <formula>NOT(ISERROR(SEARCH("Moderado",J34)))</formula>
    </cfRule>
  </conditionalFormatting>
  <conditionalFormatting sqref="J34:J38">
    <cfRule type="containsText" dxfId="1791" priority="319" operator="containsText" text="Bajo">
      <formula>NOT(ISERROR(SEARCH("Bajo",J34)))</formula>
    </cfRule>
    <cfRule type="containsText" dxfId="1790" priority="320" operator="containsText" text="Extremo">
      <formula>NOT(ISERROR(SEARCH("Extremo",J34)))</formula>
    </cfRule>
  </conditionalFormatting>
  <conditionalFormatting sqref="K34:K38">
    <cfRule type="containsText" dxfId="1789" priority="317" operator="containsText" text="Baja">
      <formula>NOT(ISERROR(SEARCH("Baja",K34)))</formula>
    </cfRule>
    <cfRule type="containsText" dxfId="1788" priority="318" operator="containsText" text="Muy Baja">
      <formula>NOT(ISERROR(SEARCH("Muy Baja",K34)))</formula>
    </cfRule>
  </conditionalFormatting>
  <conditionalFormatting sqref="K34:K38">
    <cfRule type="containsText" dxfId="1787" priority="315" operator="containsText" text="Muy Alta">
      <formula>NOT(ISERROR(SEARCH("Muy Alta",K34)))</formula>
    </cfRule>
    <cfRule type="containsText" dxfId="1786" priority="316" operator="containsText" text="Alta">
      <formula>NOT(ISERROR(SEARCH("Alta",K34)))</formula>
    </cfRule>
  </conditionalFormatting>
  <conditionalFormatting sqref="L34:L38">
    <cfRule type="containsText" dxfId="1785" priority="311" operator="containsText" text="Catastrófico">
      <formula>NOT(ISERROR(SEARCH("Catastrófico",L34)))</formula>
    </cfRule>
    <cfRule type="containsText" dxfId="1784" priority="312" operator="containsText" text="Mayor">
      <formula>NOT(ISERROR(SEARCH("Mayor",L34)))</formula>
    </cfRule>
    <cfRule type="containsText" dxfId="1783" priority="313" operator="containsText" text="Menor">
      <formula>NOT(ISERROR(SEARCH("Menor",L34)))</formula>
    </cfRule>
    <cfRule type="containsText" dxfId="1782" priority="314" operator="containsText" text="Leve">
      <formula>NOT(ISERROR(SEARCH("Leve",L34)))</formula>
    </cfRule>
  </conditionalFormatting>
  <conditionalFormatting sqref="A39">
    <cfRule type="containsText" dxfId="1781" priority="305" operator="containsText" text="3- Moderado">
      <formula>NOT(ISERROR(SEARCH("3- Moderado",A39)))</formula>
    </cfRule>
    <cfRule type="containsText" dxfId="1780" priority="306" operator="containsText" text="6- Moderado">
      <formula>NOT(ISERROR(SEARCH("6- Moderado",A39)))</formula>
    </cfRule>
    <cfRule type="containsText" dxfId="1779" priority="307" operator="containsText" text="4- Moderado">
      <formula>NOT(ISERROR(SEARCH("4- Moderado",A39)))</formula>
    </cfRule>
    <cfRule type="containsText" dxfId="1778" priority="308" operator="containsText" text="3- Bajo">
      <formula>NOT(ISERROR(SEARCH("3- Bajo",A39)))</formula>
    </cfRule>
    <cfRule type="containsText" dxfId="1777" priority="309" operator="containsText" text="4- Bajo">
      <formula>NOT(ISERROR(SEARCH("4- Bajo",A39)))</formula>
    </cfRule>
    <cfRule type="containsText" dxfId="1776" priority="310" operator="containsText" text="1- Bajo">
      <formula>NOT(ISERROR(SEARCH("1- Bajo",A39)))</formula>
    </cfRule>
  </conditionalFormatting>
  <conditionalFormatting sqref="B44">
    <cfRule type="containsText" dxfId="1775" priority="299" operator="containsText" text="3- Moderado">
      <formula>NOT(ISERROR(SEARCH("3- Moderado",B44)))</formula>
    </cfRule>
    <cfRule type="containsText" dxfId="1774" priority="300" operator="containsText" text="6- Moderado">
      <formula>NOT(ISERROR(SEARCH("6- Moderado",B44)))</formula>
    </cfRule>
    <cfRule type="containsText" dxfId="1773" priority="301" operator="containsText" text="4- Moderado">
      <formula>NOT(ISERROR(SEARCH("4- Moderado",B44)))</formula>
    </cfRule>
    <cfRule type="containsText" dxfId="1772" priority="302" operator="containsText" text="3- Bajo">
      <formula>NOT(ISERROR(SEARCH("3- Bajo",B44)))</formula>
    </cfRule>
    <cfRule type="containsText" dxfId="1771" priority="303" operator="containsText" text="4- Bajo">
      <formula>NOT(ISERROR(SEARCH("4- Bajo",B44)))</formula>
    </cfRule>
    <cfRule type="containsText" dxfId="1770" priority="304" operator="containsText" text="1- Bajo">
      <formula>NOT(ISERROR(SEARCH("1- Bajo",B44)))</formula>
    </cfRule>
  </conditionalFormatting>
  <conditionalFormatting sqref="A44">
    <cfRule type="containsText" dxfId="1769" priority="293" operator="containsText" text="3- Moderado">
      <formula>NOT(ISERROR(SEARCH("3- Moderado",A44)))</formula>
    </cfRule>
    <cfRule type="containsText" dxfId="1768" priority="294" operator="containsText" text="6- Moderado">
      <formula>NOT(ISERROR(SEARCH("6- Moderado",A44)))</formula>
    </cfRule>
    <cfRule type="containsText" dxfId="1767" priority="295" operator="containsText" text="4- Moderado">
      <formula>NOT(ISERROR(SEARCH("4- Moderado",A44)))</formula>
    </cfRule>
    <cfRule type="containsText" dxfId="1766" priority="296" operator="containsText" text="3- Bajo">
      <formula>NOT(ISERROR(SEARCH("3- Bajo",A44)))</formula>
    </cfRule>
    <cfRule type="containsText" dxfId="1765" priority="297" operator="containsText" text="4- Bajo">
      <formula>NOT(ISERROR(SEARCH("4- Bajo",A44)))</formula>
    </cfRule>
    <cfRule type="containsText" dxfId="1764" priority="298" operator="containsText" text="1- Bajo">
      <formula>NOT(ISERROR(SEARCH("1- Bajo",A44)))</formula>
    </cfRule>
  </conditionalFormatting>
  <conditionalFormatting sqref="B49">
    <cfRule type="containsText" dxfId="1763" priority="287" operator="containsText" text="3- Moderado">
      <formula>NOT(ISERROR(SEARCH("3- Moderado",B49)))</formula>
    </cfRule>
    <cfRule type="containsText" dxfId="1762" priority="288" operator="containsText" text="6- Moderado">
      <formula>NOT(ISERROR(SEARCH("6- Moderado",B49)))</formula>
    </cfRule>
    <cfRule type="containsText" dxfId="1761" priority="289" operator="containsText" text="4- Moderado">
      <formula>NOT(ISERROR(SEARCH("4- Moderado",B49)))</formula>
    </cfRule>
    <cfRule type="containsText" dxfId="1760" priority="290" operator="containsText" text="3- Bajo">
      <formula>NOT(ISERROR(SEARCH("3- Bajo",B49)))</formula>
    </cfRule>
    <cfRule type="containsText" dxfId="1759" priority="291" operator="containsText" text="4- Bajo">
      <formula>NOT(ISERROR(SEARCH("4- Bajo",B49)))</formula>
    </cfRule>
    <cfRule type="containsText" dxfId="1758" priority="292" operator="containsText" text="1- Bajo">
      <formula>NOT(ISERROR(SEARCH("1- Bajo",B49)))</formula>
    </cfRule>
  </conditionalFormatting>
  <conditionalFormatting sqref="A49">
    <cfRule type="containsText" dxfId="1757" priority="281" operator="containsText" text="3- Moderado">
      <formula>NOT(ISERROR(SEARCH("3- Moderado",A49)))</formula>
    </cfRule>
    <cfRule type="containsText" dxfId="1756" priority="282" operator="containsText" text="6- Moderado">
      <formula>NOT(ISERROR(SEARCH("6- Moderado",A49)))</formula>
    </cfRule>
    <cfRule type="containsText" dxfId="1755" priority="283" operator="containsText" text="4- Moderado">
      <formula>NOT(ISERROR(SEARCH("4- Moderado",A49)))</formula>
    </cfRule>
    <cfRule type="containsText" dxfId="1754" priority="284" operator="containsText" text="3- Bajo">
      <formula>NOT(ISERROR(SEARCH("3- Bajo",A49)))</formula>
    </cfRule>
    <cfRule type="containsText" dxfId="1753" priority="285" operator="containsText" text="4- Bajo">
      <formula>NOT(ISERROR(SEARCH("4- Bajo",A49)))</formula>
    </cfRule>
    <cfRule type="containsText" dxfId="1752" priority="286" operator="containsText" text="1- Bajo">
      <formula>NOT(ISERROR(SEARCH("1- Bajo",A49)))</formula>
    </cfRule>
  </conditionalFormatting>
  <conditionalFormatting sqref="B54">
    <cfRule type="containsText" dxfId="1751" priority="275" operator="containsText" text="3- Moderado">
      <formula>NOT(ISERROR(SEARCH("3- Moderado",B54)))</formula>
    </cfRule>
    <cfRule type="containsText" dxfId="1750" priority="276" operator="containsText" text="6- Moderado">
      <formula>NOT(ISERROR(SEARCH("6- Moderado",B54)))</formula>
    </cfRule>
    <cfRule type="containsText" dxfId="1749" priority="277" operator="containsText" text="4- Moderado">
      <formula>NOT(ISERROR(SEARCH("4- Moderado",B54)))</formula>
    </cfRule>
    <cfRule type="containsText" dxfId="1748" priority="278" operator="containsText" text="3- Bajo">
      <formula>NOT(ISERROR(SEARCH("3- Bajo",B54)))</formula>
    </cfRule>
    <cfRule type="containsText" dxfId="1747" priority="279" operator="containsText" text="4- Bajo">
      <formula>NOT(ISERROR(SEARCH("4- Bajo",B54)))</formula>
    </cfRule>
    <cfRule type="containsText" dxfId="1746" priority="280" operator="containsText" text="1- Bajo">
      <formula>NOT(ISERROR(SEARCH("1- Bajo",B54)))</formula>
    </cfRule>
  </conditionalFormatting>
  <conditionalFormatting sqref="A54">
    <cfRule type="containsText" dxfId="1745" priority="269" operator="containsText" text="3- Moderado">
      <formula>NOT(ISERROR(SEARCH("3- Moderado",A54)))</formula>
    </cfRule>
    <cfRule type="containsText" dxfId="1744" priority="270" operator="containsText" text="6- Moderado">
      <formula>NOT(ISERROR(SEARCH("6- Moderado",A54)))</formula>
    </cfRule>
    <cfRule type="containsText" dxfId="1743" priority="271" operator="containsText" text="4- Moderado">
      <formula>NOT(ISERROR(SEARCH("4- Moderado",A54)))</formula>
    </cfRule>
    <cfRule type="containsText" dxfId="1742" priority="272" operator="containsText" text="3- Bajo">
      <formula>NOT(ISERROR(SEARCH("3- Bajo",A54)))</formula>
    </cfRule>
    <cfRule type="containsText" dxfId="1741" priority="273" operator="containsText" text="4- Bajo">
      <formula>NOT(ISERROR(SEARCH("4- Bajo",A54)))</formula>
    </cfRule>
    <cfRule type="containsText" dxfId="1740" priority="274" operator="containsText" text="1- Bajo">
      <formula>NOT(ISERROR(SEARCH("1- Bajo",A54)))</formula>
    </cfRule>
  </conditionalFormatting>
  <conditionalFormatting sqref="K39:L39">
    <cfRule type="containsText" dxfId="1739" priority="263" operator="containsText" text="3- Moderado">
      <formula>NOT(ISERROR(SEARCH("3- Moderado",K39)))</formula>
    </cfRule>
    <cfRule type="containsText" dxfId="1738" priority="264" operator="containsText" text="6- Moderado">
      <formula>NOT(ISERROR(SEARCH("6- Moderado",K39)))</formula>
    </cfRule>
    <cfRule type="containsText" dxfId="1737" priority="265" operator="containsText" text="4- Moderado">
      <formula>NOT(ISERROR(SEARCH("4- Moderado",K39)))</formula>
    </cfRule>
    <cfRule type="containsText" dxfId="1736" priority="266" operator="containsText" text="3- Bajo">
      <formula>NOT(ISERROR(SEARCH("3- Bajo",K39)))</formula>
    </cfRule>
    <cfRule type="containsText" dxfId="1735" priority="267" operator="containsText" text="4- Bajo">
      <formula>NOT(ISERROR(SEARCH("4- Bajo",K39)))</formula>
    </cfRule>
    <cfRule type="containsText" dxfId="1734" priority="268" operator="containsText" text="1- Bajo">
      <formula>NOT(ISERROR(SEARCH("1- Bajo",K39)))</formula>
    </cfRule>
  </conditionalFormatting>
  <conditionalFormatting sqref="H39:I39">
    <cfRule type="containsText" dxfId="1733" priority="257" operator="containsText" text="3- Moderado">
      <formula>NOT(ISERROR(SEARCH("3- Moderado",H39)))</formula>
    </cfRule>
    <cfRule type="containsText" dxfId="1732" priority="258" operator="containsText" text="6- Moderado">
      <formula>NOT(ISERROR(SEARCH("6- Moderado",H39)))</formula>
    </cfRule>
    <cfRule type="containsText" dxfId="1731" priority="259" operator="containsText" text="4- Moderado">
      <formula>NOT(ISERROR(SEARCH("4- Moderado",H39)))</formula>
    </cfRule>
    <cfRule type="containsText" dxfId="1730" priority="260" operator="containsText" text="3- Bajo">
      <formula>NOT(ISERROR(SEARCH("3- Bajo",H39)))</formula>
    </cfRule>
    <cfRule type="containsText" dxfId="1729" priority="261" operator="containsText" text="4- Bajo">
      <formula>NOT(ISERROR(SEARCH("4- Bajo",H39)))</formula>
    </cfRule>
    <cfRule type="containsText" dxfId="1728" priority="262" operator="containsText" text="1- Bajo">
      <formula>NOT(ISERROR(SEARCH("1- Bajo",H39)))</formula>
    </cfRule>
  </conditionalFormatting>
  <conditionalFormatting sqref="C39:E39">
    <cfRule type="containsText" dxfId="1727" priority="251" operator="containsText" text="3- Moderado">
      <formula>NOT(ISERROR(SEARCH("3- Moderado",C39)))</formula>
    </cfRule>
    <cfRule type="containsText" dxfId="1726" priority="252" operator="containsText" text="6- Moderado">
      <formula>NOT(ISERROR(SEARCH("6- Moderado",C39)))</formula>
    </cfRule>
    <cfRule type="containsText" dxfId="1725" priority="253" operator="containsText" text="4- Moderado">
      <formula>NOT(ISERROR(SEARCH("4- Moderado",C39)))</formula>
    </cfRule>
    <cfRule type="containsText" dxfId="1724" priority="254" operator="containsText" text="3- Bajo">
      <formula>NOT(ISERROR(SEARCH("3- Bajo",C39)))</formula>
    </cfRule>
    <cfRule type="containsText" dxfId="1723" priority="255" operator="containsText" text="4- Bajo">
      <formula>NOT(ISERROR(SEARCH("4- Bajo",C39)))</formula>
    </cfRule>
    <cfRule type="containsText" dxfId="1722" priority="256" operator="containsText" text="1- Bajo">
      <formula>NOT(ISERROR(SEARCH("1- Bajo",C39)))</formula>
    </cfRule>
  </conditionalFormatting>
  <conditionalFormatting sqref="F39:G39">
    <cfRule type="containsText" dxfId="1721" priority="245" operator="containsText" text="3- Moderado">
      <formula>NOT(ISERROR(SEARCH("3- Moderado",F39)))</formula>
    </cfRule>
    <cfRule type="containsText" dxfId="1720" priority="246" operator="containsText" text="6- Moderado">
      <formula>NOT(ISERROR(SEARCH("6- Moderado",F39)))</formula>
    </cfRule>
    <cfRule type="containsText" dxfId="1719" priority="247" operator="containsText" text="4- Moderado">
      <formula>NOT(ISERROR(SEARCH("4- Moderado",F39)))</formula>
    </cfRule>
    <cfRule type="containsText" dxfId="1718" priority="248" operator="containsText" text="3- Bajo">
      <formula>NOT(ISERROR(SEARCH("3- Bajo",F39)))</formula>
    </cfRule>
    <cfRule type="containsText" dxfId="1717" priority="249" operator="containsText" text="4- Bajo">
      <formula>NOT(ISERROR(SEARCH("4- Bajo",F39)))</formula>
    </cfRule>
    <cfRule type="containsText" dxfId="1716" priority="250" operator="containsText" text="1- Bajo">
      <formula>NOT(ISERROR(SEARCH("1- Bajo",F39)))</formula>
    </cfRule>
  </conditionalFormatting>
  <conditionalFormatting sqref="J39:J43">
    <cfRule type="containsText" dxfId="1715" priority="240" operator="containsText" text="Bajo">
      <formula>NOT(ISERROR(SEARCH("Bajo",J39)))</formula>
    </cfRule>
    <cfRule type="containsText" dxfId="1714" priority="241" operator="containsText" text="Moderado">
      <formula>NOT(ISERROR(SEARCH("Moderado",J39)))</formula>
    </cfRule>
    <cfRule type="containsText" dxfId="1713" priority="242" operator="containsText" text="Alto">
      <formula>NOT(ISERROR(SEARCH("Alto",J39)))</formula>
    </cfRule>
    <cfRule type="containsText" dxfId="1712" priority="243" operator="containsText" text="Extremo">
      <formula>NOT(ISERROR(SEARCH("Extremo",J39)))</formula>
    </cfRule>
    <cfRule type="colorScale" priority="244">
      <colorScale>
        <cfvo type="min"/>
        <cfvo type="max"/>
        <color rgb="FFFF7128"/>
        <color rgb="FFFFEF9C"/>
      </colorScale>
    </cfRule>
  </conditionalFormatting>
  <conditionalFormatting sqref="M39:M43">
    <cfRule type="containsText" dxfId="1711" priority="215" operator="containsText" text="Moderado">
      <formula>NOT(ISERROR(SEARCH("Moderado",M39)))</formula>
    </cfRule>
    <cfRule type="containsText" dxfId="1710" priority="235" operator="containsText" text="Bajo">
      <formula>NOT(ISERROR(SEARCH("Bajo",M39)))</formula>
    </cfRule>
    <cfRule type="containsText" dxfId="1709" priority="236" operator="containsText" text="Moderado">
      <formula>NOT(ISERROR(SEARCH("Moderado",M39)))</formula>
    </cfRule>
    <cfRule type="containsText" dxfId="1708" priority="237" operator="containsText" text="Alto">
      <formula>NOT(ISERROR(SEARCH("Alto",M39)))</formula>
    </cfRule>
    <cfRule type="containsText" dxfId="1707" priority="238" operator="containsText" text="Extremo">
      <formula>NOT(ISERROR(SEARCH("Extremo",M39)))</formula>
    </cfRule>
    <cfRule type="colorScale" priority="239">
      <colorScale>
        <cfvo type="min"/>
        <cfvo type="max"/>
        <color rgb="FFFF7128"/>
        <color rgb="FFFFEF9C"/>
      </colorScale>
    </cfRule>
  </conditionalFormatting>
  <conditionalFormatting sqref="N39">
    <cfRule type="containsText" dxfId="1706" priority="229" operator="containsText" text="3- Moderado">
      <formula>NOT(ISERROR(SEARCH("3- Moderado",N39)))</formula>
    </cfRule>
    <cfRule type="containsText" dxfId="1705" priority="230" operator="containsText" text="6- Moderado">
      <formula>NOT(ISERROR(SEARCH("6- Moderado",N39)))</formula>
    </cfRule>
    <cfRule type="containsText" dxfId="1704" priority="231" operator="containsText" text="4- Moderado">
      <formula>NOT(ISERROR(SEARCH("4- Moderado",N39)))</formula>
    </cfRule>
    <cfRule type="containsText" dxfId="1703" priority="232" operator="containsText" text="3- Bajo">
      <formula>NOT(ISERROR(SEARCH("3- Bajo",N39)))</formula>
    </cfRule>
    <cfRule type="containsText" dxfId="1702" priority="233" operator="containsText" text="4- Bajo">
      <formula>NOT(ISERROR(SEARCH("4- Bajo",N39)))</formula>
    </cfRule>
    <cfRule type="containsText" dxfId="1701" priority="234" operator="containsText" text="1- Bajo">
      <formula>NOT(ISERROR(SEARCH("1- Bajo",N39)))</formula>
    </cfRule>
  </conditionalFormatting>
  <conditionalFormatting sqref="H39:H43">
    <cfRule type="containsText" dxfId="1700" priority="216" operator="containsText" text="Muy Alta">
      <formula>NOT(ISERROR(SEARCH("Muy Alta",H39)))</formula>
    </cfRule>
    <cfRule type="containsText" dxfId="1699" priority="217" operator="containsText" text="Alta">
      <formula>NOT(ISERROR(SEARCH("Alta",H39)))</formula>
    </cfRule>
    <cfRule type="containsText" dxfId="1698" priority="218" operator="containsText" text="Muy Alta">
      <formula>NOT(ISERROR(SEARCH("Muy Alta",H39)))</formula>
    </cfRule>
    <cfRule type="containsText" dxfId="1697" priority="223" operator="containsText" text="Muy Baja">
      <formula>NOT(ISERROR(SEARCH("Muy Baja",H39)))</formula>
    </cfRule>
    <cfRule type="containsText" dxfId="1696" priority="224" operator="containsText" text="Baja">
      <formula>NOT(ISERROR(SEARCH("Baja",H39)))</formula>
    </cfRule>
    <cfRule type="containsText" dxfId="1695" priority="225" operator="containsText" text="Media">
      <formula>NOT(ISERROR(SEARCH("Media",H39)))</formula>
    </cfRule>
    <cfRule type="containsText" dxfId="1694" priority="226" operator="containsText" text="Alta">
      <formula>NOT(ISERROR(SEARCH("Alta",H39)))</formula>
    </cfRule>
    <cfRule type="containsText" dxfId="1693" priority="228" operator="containsText" text="Muy Alta">
      <formula>NOT(ISERROR(SEARCH("Muy Alta",H39)))</formula>
    </cfRule>
  </conditionalFormatting>
  <conditionalFormatting sqref="I39:I43">
    <cfRule type="containsText" dxfId="1692" priority="219" operator="containsText" text="Catastrófico">
      <formula>NOT(ISERROR(SEARCH("Catastrófico",I39)))</formula>
    </cfRule>
    <cfRule type="containsText" dxfId="1691" priority="220" operator="containsText" text="Mayor">
      <formula>NOT(ISERROR(SEARCH("Mayor",I39)))</formula>
    </cfRule>
    <cfRule type="containsText" dxfId="1690" priority="221" operator="containsText" text="Menor">
      <formula>NOT(ISERROR(SEARCH("Menor",I39)))</formula>
    </cfRule>
    <cfRule type="containsText" dxfId="1689" priority="222" operator="containsText" text="Leve">
      <formula>NOT(ISERROR(SEARCH("Leve",I39)))</formula>
    </cfRule>
    <cfRule type="containsText" dxfId="1688" priority="227" operator="containsText" text="Moderado">
      <formula>NOT(ISERROR(SEARCH("Moderado",I39)))</formula>
    </cfRule>
  </conditionalFormatting>
  <conditionalFormatting sqref="K39:K43">
    <cfRule type="containsText" dxfId="1687" priority="214" operator="containsText" text="Media">
      <formula>NOT(ISERROR(SEARCH("Media",K39)))</formula>
    </cfRule>
  </conditionalFormatting>
  <conditionalFormatting sqref="L39:L43">
    <cfRule type="containsText" dxfId="1686" priority="213" operator="containsText" text="Moderado">
      <formula>NOT(ISERROR(SEARCH("Moderado",L39)))</formula>
    </cfRule>
  </conditionalFormatting>
  <conditionalFormatting sqref="J39:J43">
    <cfRule type="containsText" dxfId="1685" priority="212" operator="containsText" text="Moderado">
      <formula>NOT(ISERROR(SEARCH("Moderado",J39)))</formula>
    </cfRule>
  </conditionalFormatting>
  <conditionalFormatting sqref="J39:J43">
    <cfRule type="containsText" dxfId="1684" priority="210" operator="containsText" text="Bajo">
      <formula>NOT(ISERROR(SEARCH("Bajo",J39)))</formula>
    </cfRule>
    <cfRule type="containsText" dxfId="1683" priority="211" operator="containsText" text="Extremo">
      <formula>NOT(ISERROR(SEARCH("Extremo",J39)))</formula>
    </cfRule>
  </conditionalFormatting>
  <conditionalFormatting sqref="K39:K43">
    <cfRule type="containsText" dxfId="1682" priority="208" operator="containsText" text="Baja">
      <formula>NOT(ISERROR(SEARCH("Baja",K39)))</formula>
    </cfRule>
    <cfRule type="containsText" dxfId="1681" priority="209" operator="containsText" text="Muy Baja">
      <formula>NOT(ISERROR(SEARCH("Muy Baja",K39)))</formula>
    </cfRule>
  </conditionalFormatting>
  <conditionalFormatting sqref="K39:K43">
    <cfRule type="containsText" dxfId="1680" priority="206" operator="containsText" text="Muy Alta">
      <formula>NOT(ISERROR(SEARCH("Muy Alta",K39)))</formula>
    </cfRule>
    <cfRule type="containsText" dxfId="1679" priority="207" operator="containsText" text="Alta">
      <formula>NOT(ISERROR(SEARCH("Alta",K39)))</formula>
    </cfRule>
  </conditionalFormatting>
  <conditionalFormatting sqref="L39:L43">
    <cfRule type="containsText" dxfId="1678" priority="202" operator="containsText" text="Catastrófico">
      <formula>NOT(ISERROR(SEARCH("Catastrófico",L39)))</formula>
    </cfRule>
    <cfRule type="containsText" dxfId="1677" priority="203" operator="containsText" text="Mayor">
      <formula>NOT(ISERROR(SEARCH("Mayor",L39)))</formula>
    </cfRule>
    <cfRule type="containsText" dxfId="1676" priority="204" operator="containsText" text="Menor">
      <formula>NOT(ISERROR(SEARCH("Menor",L39)))</formula>
    </cfRule>
    <cfRule type="containsText" dxfId="1675" priority="205" operator="containsText" text="Leve">
      <formula>NOT(ISERROR(SEARCH("Leve",L39)))</formula>
    </cfRule>
  </conditionalFormatting>
  <conditionalFormatting sqref="K44:L44">
    <cfRule type="containsText" dxfId="1674" priority="196" operator="containsText" text="3- Moderado">
      <formula>NOT(ISERROR(SEARCH("3- Moderado",K44)))</formula>
    </cfRule>
    <cfRule type="containsText" dxfId="1673" priority="197" operator="containsText" text="6- Moderado">
      <formula>NOT(ISERROR(SEARCH("6- Moderado",K44)))</formula>
    </cfRule>
    <cfRule type="containsText" dxfId="1672" priority="198" operator="containsText" text="4- Moderado">
      <formula>NOT(ISERROR(SEARCH("4- Moderado",K44)))</formula>
    </cfRule>
    <cfRule type="containsText" dxfId="1671" priority="199" operator="containsText" text="3- Bajo">
      <formula>NOT(ISERROR(SEARCH("3- Bajo",K44)))</formula>
    </cfRule>
    <cfRule type="containsText" dxfId="1670" priority="200" operator="containsText" text="4- Bajo">
      <formula>NOT(ISERROR(SEARCH("4- Bajo",K44)))</formula>
    </cfRule>
    <cfRule type="containsText" dxfId="1669" priority="201" operator="containsText" text="1- Bajo">
      <formula>NOT(ISERROR(SEARCH("1- Bajo",K44)))</formula>
    </cfRule>
  </conditionalFormatting>
  <conditionalFormatting sqref="H44:I44">
    <cfRule type="containsText" dxfId="1668" priority="190" operator="containsText" text="3- Moderado">
      <formula>NOT(ISERROR(SEARCH("3- Moderado",H44)))</formula>
    </cfRule>
    <cfRule type="containsText" dxfId="1667" priority="191" operator="containsText" text="6- Moderado">
      <formula>NOT(ISERROR(SEARCH("6- Moderado",H44)))</formula>
    </cfRule>
    <cfRule type="containsText" dxfId="1666" priority="192" operator="containsText" text="4- Moderado">
      <formula>NOT(ISERROR(SEARCH("4- Moderado",H44)))</formula>
    </cfRule>
    <cfRule type="containsText" dxfId="1665" priority="193" operator="containsText" text="3- Bajo">
      <formula>NOT(ISERROR(SEARCH("3- Bajo",H44)))</formula>
    </cfRule>
    <cfRule type="containsText" dxfId="1664" priority="194" operator="containsText" text="4- Bajo">
      <formula>NOT(ISERROR(SEARCH("4- Bajo",H44)))</formula>
    </cfRule>
    <cfRule type="containsText" dxfId="1663" priority="195" operator="containsText" text="1- Bajo">
      <formula>NOT(ISERROR(SEARCH("1- Bajo",H44)))</formula>
    </cfRule>
  </conditionalFormatting>
  <conditionalFormatting sqref="C44:E44">
    <cfRule type="containsText" dxfId="1662" priority="184" operator="containsText" text="3- Moderado">
      <formula>NOT(ISERROR(SEARCH("3- Moderado",C44)))</formula>
    </cfRule>
    <cfRule type="containsText" dxfId="1661" priority="185" operator="containsText" text="6- Moderado">
      <formula>NOT(ISERROR(SEARCH("6- Moderado",C44)))</formula>
    </cfRule>
    <cfRule type="containsText" dxfId="1660" priority="186" operator="containsText" text="4- Moderado">
      <formula>NOT(ISERROR(SEARCH("4- Moderado",C44)))</formula>
    </cfRule>
    <cfRule type="containsText" dxfId="1659" priority="187" operator="containsText" text="3- Bajo">
      <formula>NOT(ISERROR(SEARCH("3- Bajo",C44)))</formula>
    </cfRule>
    <cfRule type="containsText" dxfId="1658" priority="188" operator="containsText" text="4- Bajo">
      <formula>NOT(ISERROR(SEARCH("4- Bajo",C44)))</formula>
    </cfRule>
    <cfRule type="containsText" dxfId="1657" priority="189" operator="containsText" text="1- Bajo">
      <formula>NOT(ISERROR(SEARCH("1- Bajo",C44)))</formula>
    </cfRule>
  </conditionalFormatting>
  <conditionalFormatting sqref="F44:G44">
    <cfRule type="containsText" dxfId="1656" priority="178" operator="containsText" text="3- Moderado">
      <formula>NOT(ISERROR(SEARCH("3- Moderado",F44)))</formula>
    </cfRule>
    <cfRule type="containsText" dxfId="1655" priority="179" operator="containsText" text="6- Moderado">
      <formula>NOT(ISERROR(SEARCH("6- Moderado",F44)))</formula>
    </cfRule>
    <cfRule type="containsText" dxfId="1654" priority="180" operator="containsText" text="4- Moderado">
      <formula>NOT(ISERROR(SEARCH("4- Moderado",F44)))</formula>
    </cfRule>
    <cfRule type="containsText" dxfId="1653" priority="181" operator="containsText" text="3- Bajo">
      <formula>NOT(ISERROR(SEARCH("3- Bajo",F44)))</formula>
    </cfRule>
    <cfRule type="containsText" dxfId="1652" priority="182" operator="containsText" text="4- Bajo">
      <formula>NOT(ISERROR(SEARCH("4- Bajo",F44)))</formula>
    </cfRule>
    <cfRule type="containsText" dxfId="1651" priority="183" operator="containsText" text="1- Bajo">
      <formula>NOT(ISERROR(SEARCH("1- Bajo",F44)))</formula>
    </cfRule>
  </conditionalFormatting>
  <conditionalFormatting sqref="J44:J48">
    <cfRule type="containsText" dxfId="1650" priority="173" operator="containsText" text="Bajo">
      <formula>NOT(ISERROR(SEARCH("Bajo",J44)))</formula>
    </cfRule>
    <cfRule type="containsText" dxfId="1649" priority="174" operator="containsText" text="Moderado">
      <formula>NOT(ISERROR(SEARCH("Moderado",J44)))</formula>
    </cfRule>
    <cfRule type="containsText" dxfId="1648" priority="175" operator="containsText" text="Alto">
      <formula>NOT(ISERROR(SEARCH("Alto",J44)))</formula>
    </cfRule>
    <cfRule type="containsText" dxfId="1647" priority="176" operator="containsText" text="Extremo">
      <formula>NOT(ISERROR(SEARCH("Extremo",J44)))</formula>
    </cfRule>
    <cfRule type="colorScale" priority="177">
      <colorScale>
        <cfvo type="min"/>
        <cfvo type="max"/>
        <color rgb="FFFF7128"/>
        <color rgb="FFFFEF9C"/>
      </colorScale>
    </cfRule>
  </conditionalFormatting>
  <conditionalFormatting sqref="M44:M48">
    <cfRule type="containsText" dxfId="1646" priority="148" operator="containsText" text="Moderado">
      <formula>NOT(ISERROR(SEARCH("Moderado",M44)))</formula>
    </cfRule>
    <cfRule type="containsText" dxfId="1645" priority="168" operator="containsText" text="Bajo">
      <formula>NOT(ISERROR(SEARCH("Bajo",M44)))</formula>
    </cfRule>
    <cfRule type="containsText" dxfId="1644" priority="169" operator="containsText" text="Moderado">
      <formula>NOT(ISERROR(SEARCH("Moderado",M44)))</formula>
    </cfRule>
    <cfRule type="containsText" dxfId="1643" priority="170" operator="containsText" text="Alto">
      <formula>NOT(ISERROR(SEARCH("Alto",M44)))</formula>
    </cfRule>
    <cfRule type="containsText" dxfId="1642" priority="171" operator="containsText" text="Extremo">
      <formula>NOT(ISERROR(SEARCH("Extremo",M44)))</formula>
    </cfRule>
    <cfRule type="colorScale" priority="172">
      <colorScale>
        <cfvo type="min"/>
        <cfvo type="max"/>
        <color rgb="FFFF7128"/>
        <color rgb="FFFFEF9C"/>
      </colorScale>
    </cfRule>
  </conditionalFormatting>
  <conditionalFormatting sqref="N44">
    <cfRule type="containsText" dxfId="1641" priority="162" operator="containsText" text="3- Moderado">
      <formula>NOT(ISERROR(SEARCH("3- Moderado",N44)))</formula>
    </cfRule>
    <cfRule type="containsText" dxfId="1640" priority="163" operator="containsText" text="6- Moderado">
      <formula>NOT(ISERROR(SEARCH("6- Moderado",N44)))</formula>
    </cfRule>
    <cfRule type="containsText" dxfId="1639" priority="164" operator="containsText" text="4- Moderado">
      <formula>NOT(ISERROR(SEARCH("4- Moderado",N44)))</formula>
    </cfRule>
    <cfRule type="containsText" dxfId="1638" priority="165" operator="containsText" text="3- Bajo">
      <formula>NOT(ISERROR(SEARCH("3- Bajo",N44)))</formula>
    </cfRule>
    <cfRule type="containsText" dxfId="1637" priority="166" operator="containsText" text="4- Bajo">
      <formula>NOT(ISERROR(SEARCH("4- Bajo",N44)))</formula>
    </cfRule>
    <cfRule type="containsText" dxfId="1636" priority="167" operator="containsText" text="1- Bajo">
      <formula>NOT(ISERROR(SEARCH("1- Bajo",N44)))</formula>
    </cfRule>
  </conditionalFormatting>
  <conditionalFormatting sqref="H44:H48">
    <cfRule type="containsText" dxfId="1635" priority="149" operator="containsText" text="Muy Alta">
      <formula>NOT(ISERROR(SEARCH("Muy Alta",H44)))</formula>
    </cfRule>
    <cfRule type="containsText" dxfId="1634" priority="150" operator="containsText" text="Alta">
      <formula>NOT(ISERROR(SEARCH("Alta",H44)))</formula>
    </cfRule>
    <cfRule type="containsText" dxfId="1633" priority="151" operator="containsText" text="Muy Alta">
      <formula>NOT(ISERROR(SEARCH("Muy Alta",H44)))</formula>
    </cfRule>
    <cfRule type="containsText" dxfId="1632" priority="156" operator="containsText" text="Muy Baja">
      <formula>NOT(ISERROR(SEARCH("Muy Baja",H44)))</formula>
    </cfRule>
    <cfRule type="containsText" dxfId="1631" priority="157" operator="containsText" text="Baja">
      <formula>NOT(ISERROR(SEARCH("Baja",H44)))</formula>
    </cfRule>
    <cfRule type="containsText" dxfId="1630" priority="158" operator="containsText" text="Media">
      <formula>NOT(ISERROR(SEARCH("Media",H44)))</formula>
    </cfRule>
    <cfRule type="containsText" dxfId="1629" priority="159" operator="containsText" text="Alta">
      <formula>NOT(ISERROR(SEARCH("Alta",H44)))</formula>
    </cfRule>
    <cfRule type="containsText" dxfId="1628" priority="161" operator="containsText" text="Muy Alta">
      <formula>NOT(ISERROR(SEARCH("Muy Alta",H44)))</formula>
    </cfRule>
  </conditionalFormatting>
  <conditionalFormatting sqref="I44:I48">
    <cfRule type="containsText" dxfId="1627" priority="152" operator="containsText" text="Catastrófico">
      <formula>NOT(ISERROR(SEARCH("Catastrófico",I44)))</formula>
    </cfRule>
    <cfRule type="containsText" dxfId="1626" priority="153" operator="containsText" text="Mayor">
      <formula>NOT(ISERROR(SEARCH("Mayor",I44)))</formula>
    </cfRule>
    <cfRule type="containsText" dxfId="1625" priority="154" operator="containsText" text="Menor">
      <formula>NOT(ISERROR(SEARCH("Menor",I44)))</formula>
    </cfRule>
    <cfRule type="containsText" dxfId="1624" priority="155" operator="containsText" text="Leve">
      <formula>NOT(ISERROR(SEARCH("Leve",I44)))</formula>
    </cfRule>
    <cfRule type="containsText" dxfId="1623" priority="160" operator="containsText" text="Moderado">
      <formula>NOT(ISERROR(SEARCH("Moderado",I44)))</formula>
    </cfRule>
  </conditionalFormatting>
  <conditionalFormatting sqref="K44:K48">
    <cfRule type="containsText" dxfId="1622" priority="147" operator="containsText" text="Media">
      <formula>NOT(ISERROR(SEARCH("Media",K44)))</formula>
    </cfRule>
  </conditionalFormatting>
  <conditionalFormatting sqref="L44:L48">
    <cfRule type="containsText" dxfId="1621" priority="146" operator="containsText" text="Moderado">
      <formula>NOT(ISERROR(SEARCH("Moderado",L44)))</formula>
    </cfRule>
  </conditionalFormatting>
  <conditionalFormatting sqref="J44:J48">
    <cfRule type="containsText" dxfId="1620" priority="145" operator="containsText" text="Moderado">
      <formula>NOT(ISERROR(SEARCH("Moderado",J44)))</formula>
    </cfRule>
  </conditionalFormatting>
  <conditionalFormatting sqref="J44:J48">
    <cfRule type="containsText" dxfId="1619" priority="143" operator="containsText" text="Bajo">
      <formula>NOT(ISERROR(SEARCH("Bajo",J44)))</formula>
    </cfRule>
    <cfRule type="containsText" dxfId="1618" priority="144" operator="containsText" text="Extremo">
      <formula>NOT(ISERROR(SEARCH("Extremo",J44)))</formula>
    </cfRule>
  </conditionalFormatting>
  <conditionalFormatting sqref="K44:K48">
    <cfRule type="containsText" dxfId="1617" priority="141" operator="containsText" text="Baja">
      <formula>NOT(ISERROR(SEARCH("Baja",K44)))</formula>
    </cfRule>
    <cfRule type="containsText" dxfId="1616" priority="142" operator="containsText" text="Muy Baja">
      <formula>NOT(ISERROR(SEARCH("Muy Baja",K44)))</formula>
    </cfRule>
  </conditionalFormatting>
  <conditionalFormatting sqref="K44:K48">
    <cfRule type="containsText" dxfId="1615" priority="139" operator="containsText" text="Muy Alta">
      <formula>NOT(ISERROR(SEARCH("Muy Alta",K44)))</formula>
    </cfRule>
    <cfRule type="containsText" dxfId="1614" priority="140" operator="containsText" text="Alta">
      <formula>NOT(ISERROR(SEARCH("Alta",K44)))</formula>
    </cfRule>
  </conditionalFormatting>
  <conditionalFormatting sqref="L44:L48">
    <cfRule type="containsText" dxfId="1613" priority="135" operator="containsText" text="Catastrófico">
      <formula>NOT(ISERROR(SEARCH("Catastrófico",L44)))</formula>
    </cfRule>
    <cfRule type="containsText" dxfId="1612" priority="136" operator="containsText" text="Mayor">
      <formula>NOT(ISERROR(SEARCH("Mayor",L44)))</formula>
    </cfRule>
    <cfRule type="containsText" dxfId="1611" priority="137" operator="containsText" text="Menor">
      <formula>NOT(ISERROR(SEARCH("Menor",L44)))</formula>
    </cfRule>
    <cfRule type="containsText" dxfId="1610" priority="138" operator="containsText" text="Leve">
      <formula>NOT(ISERROR(SEARCH("Leve",L44)))</formula>
    </cfRule>
  </conditionalFormatting>
  <conditionalFormatting sqref="K49:L49">
    <cfRule type="containsText" dxfId="1609" priority="129" operator="containsText" text="3- Moderado">
      <formula>NOT(ISERROR(SEARCH("3- Moderado",K49)))</formula>
    </cfRule>
    <cfRule type="containsText" dxfId="1608" priority="130" operator="containsText" text="6- Moderado">
      <formula>NOT(ISERROR(SEARCH("6- Moderado",K49)))</formula>
    </cfRule>
    <cfRule type="containsText" dxfId="1607" priority="131" operator="containsText" text="4- Moderado">
      <formula>NOT(ISERROR(SEARCH("4- Moderado",K49)))</formula>
    </cfRule>
    <cfRule type="containsText" dxfId="1606" priority="132" operator="containsText" text="3- Bajo">
      <formula>NOT(ISERROR(SEARCH("3- Bajo",K49)))</formula>
    </cfRule>
    <cfRule type="containsText" dxfId="1605" priority="133" operator="containsText" text="4- Bajo">
      <formula>NOT(ISERROR(SEARCH("4- Bajo",K49)))</formula>
    </cfRule>
    <cfRule type="containsText" dxfId="1604" priority="134" operator="containsText" text="1- Bajo">
      <formula>NOT(ISERROR(SEARCH("1- Bajo",K49)))</formula>
    </cfRule>
  </conditionalFormatting>
  <conditionalFormatting sqref="H49:I49">
    <cfRule type="containsText" dxfId="1603" priority="123" operator="containsText" text="3- Moderado">
      <formula>NOT(ISERROR(SEARCH("3- Moderado",H49)))</formula>
    </cfRule>
    <cfRule type="containsText" dxfId="1602" priority="124" operator="containsText" text="6- Moderado">
      <formula>NOT(ISERROR(SEARCH("6- Moderado",H49)))</formula>
    </cfRule>
    <cfRule type="containsText" dxfId="1601" priority="125" operator="containsText" text="4- Moderado">
      <formula>NOT(ISERROR(SEARCH("4- Moderado",H49)))</formula>
    </cfRule>
    <cfRule type="containsText" dxfId="1600" priority="126" operator="containsText" text="3- Bajo">
      <formula>NOT(ISERROR(SEARCH("3- Bajo",H49)))</formula>
    </cfRule>
    <cfRule type="containsText" dxfId="1599" priority="127" operator="containsText" text="4- Bajo">
      <formula>NOT(ISERROR(SEARCH("4- Bajo",H49)))</formula>
    </cfRule>
    <cfRule type="containsText" dxfId="1598" priority="128" operator="containsText" text="1- Bajo">
      <formula>NOT(ISERROR(SEARCH("1- Bajo",H49)))</formula>
    </cfRule>
  </conditionalFormatting>
  <conditionalFormatting sqref="C49:E49">
    <cfRule type="containsText" dxfId="1597" priority="117" operator="containsText" text="3- Moderado">
      <formula>NOT(ISERROR(SEARCH("3- Moderado",C49)))</formula>
    </cfRule>
    <cfRule type="containsText" dxfId="1596" priority="118" operator="containsText" text="6- Moderado">
      <formula>NOT(ISERROR(SEARCH("6- Moderado",C49)))</formula>
    </cfRule>
    <cfRule type="containsText" dxfId="1595" priority="119" operator="containsText" text="4- Moderado">
      <formula>NOT(ISERROR(SEARCH("4- Moderado",C49)))</formula>
    </cfRule>
    <cfRule type="containsText" dxfId="1594" priority="120" operator="containsText" text="3- Bajo">
      <formula>NOT(ISERROR(SEARCH("3- Bajo",C49)))</formula>
    </cfRule>
    <cfRule type="containsText" dxfId="1593" priority="121" operator="containsText" text="4- Bajo">
      <formula>NOT(ISERROR(SEARCH("4- Bajo",C49)))</formula>
    </cfRule>
    <cfRule type="containsText" dxfId="1592" priority="122" operator="containsText" text="1- Bajo">
      <formula>NOT(ISERROR(SEARCH("1- Bajo",C49)))</formula>
    </cfRule>
  </conditionalFormatting>
  <conditionalFormatting sqref="F49:G49">
    <cfRule type="containsText" dxfId="1591" priority="111" operator="containsText" text="3- Moderado">
      <formula>NOT(ISERROR(SEARCH("3- Moderado",F49)))</formula>
    </cfRule>
    <cfRule type="containsText" dxfId="1590" priority="112" operator="containsText" text="6- Moderado">
      <formula>NOT(ISERROR(SEARCH("6- Moderado",F49)))</formula>
    </cfRule>
    <cfRule type="containsText" dxfId="1589" priority="113" operator="containsText" text="4- Moderado">
      <formula>NOT(ISERROR(SEARCH("4- Moderado",F49)))</formula>
    </cfRule>
    <cfRule type="containsText" dxfId="1588" priority="114" operator="containsText" text="3- Bajo">
      <formula>NOT(ISERROR(SEARCH("3- Bajo",F49)))</formula>
    </cfRule>
    <cfRule type="containsText" dxfId="1587" priority="115" operator="containsText" text="4- Bajo">
      <formula>NOT(ISERROR(SEARCH("4- Bajo",F49)))</formula>
    </cfRule>
    <cfRule type="containsText" dxfId="1586" priority="116" operator="containsText" text="1- Bajo">
      <formula>NOT(ISERROR(SEARCH("1- Bajo",F49)))</formula>
    </cfRule>
  </conditionalFormatting>
  <conditionalFormatting sqref="J49:J53">
    <cfRule type="containsText" dxfId="1585" priority="106" operator="containsText" text="Bajo">
      <formula>NOT(ISERROR(SEARCH("Bajo",J49)))</formula>
    </cfRule>
    <cfRule type="containsText" dxfId="1584" priority="107" operator="containsText" text="Moderado">
      <formula>NOT(ISERROR(SEARCH("Moderado",J49)))</formula>
    </cfRule>
    <cfRule type="containsText" dxfId="1583" priority="108" operator="containsText" text="Alto">
      <formula>NOT(ISERROR(SEARCH("Alto",J49)))</formula>
    </cfRule>
    <cfRule type="containsText" dxfId="1582" priority="109" operator="containsText" text="Extremo">
      <formula>NOT(ISERROR(SEARCH("Extremo",J49)))</formula>
    </cfRule>
    <cfRule type="colorScale" priority="110">
      <colorScale>
        <cfvo type="min"/>
        <cfvo type="max"/>
        <color rgb="FFFF7128"/>
        <color rgb="FFFFEF9C"/>
      </colorScale>
    </cfRule>
  </conditionalFormatting>
  <conditionalFormatting sqref="M49:M53">
    <cfRule type="containsText" dxfId="1581" priority="81" operator="containsText" text="Moderado">
      <formula>NOT(ISERROR(SEARCH("Moderado",M49)))</formula>
    </cfRule>
    <cfRule type="containsText" dxfId="1580" priority="101" operator="containsText" text="Bajo">
      <formula>NOT(ISERROR(SEARCH("Bajo",M49)))</formula>
    </cfRule>
    <cfRule type="containsText" dxfId="1579" priority="102" operator="containsText" text="Moderado">
      <formula>NOT(ISERROR(SEARCH("Moderado",M49)))</formula>
    </cfRule>
    <cfRule type="containsText" dxfId="1578" priority="103" operator="containsText" text="Alto">
      <formula>NOT(ISERROR(SEARCH("Alto",M49)))</formula>
    </cfRule>
    <cfRule type="containsText" dxfId="1577" priority="104" operator="containsText" text="Extremo">
      <formula>NOT(ISERROR(SEARCH("Extremo",M49)))</formula>
    </cfRule>
    <cfRule type="colorScale" priority="105">
      <colorScale>
        <cfvo type="min"/>
        <cfvo type="max"/>
        <color rgb="FFFF7128"/>
        <color rgb="FFFFEF9C"/>
      </colorScale>
    </cfRule>
  </conditionalFormatting>
  <conditionalFormatting sqref="N49">
    <cfRule type="containsText" dxfId="1576" priority="95" operator="containsText" text="3- Moderado">
      <formula>NOT(ISERROR(SEARCH("3- Moderado",N49)))</formula>
    </cfRule>
    <cfRule type="containsText" dxfId="1575" priority="96" operator="containsText" text="6- Moderado">
      <formula>NOT(ISERROR(SEARCH("6- Moderado",N49)))</formula>
    </cfRule>
    <cfRule type="containsText" dxfId="1574" priority="97" operator="containsText" text="4- Moderado">
      <formula>NOT(ISERROR(SEARCH("4- Moderado",N49)))</formula>
    </cfRule>
    <cfRule type="containsText" dxfId="1573" priority="98" operator="containsText" text="3- Bajo">
      <formula>NOT(ISERROR(SEARCH("3- Bajo",N49)))</formula>
    </cfRule>
    <cfRule type="containsText" dxfId="1572" priority="99" operator="containsText" text="4- Bajo">
      <formula>NOT(ISERROR(SEARCH("4- Bajo",N49)))</formula>
    </cfRule>
    <cfRule type="containsText" dxfId="1571" priority="100" operator="containsText" text="1- Bajo">
      <formula>NOT(ISERROR(SEARCH("1- Bajo",N49)))</formula>
    </cfRule>
  </conditionalFormatting>
  <conditionalFormatting sqref="H49:H53">
    <cfRule type="containsText" dxfId="1570" priority="82" operator="containsText" text="Muy Alta">
      <formula>NOT(ISERROR(SEARCH("Muy Alta",H49)))</formula>
    </cfRule>
    <cfRule type="containsText" dxfId="1569" priority="83" operator="containsText" text="Alta">
      <formula>NOT(ISERROR(SEARCH("Alta",H49)))</formula>
    </cfRule>
    <cfRule type="containsText" dxfId="1568" priority="84" operator="containsText" text="Muy Alta">
      <formula>NOT(ISERROR(SEARCH("Muy Alta",H49)))</formula>
    </cfRule>
    <cfRule type="containsText" dxfId="1567" priority="89" operator="containsText" text="Muy Baja">
      <formula>NOT(ISERROR(SEARCH("Muy Baja",H49)))</formula>
    </cfRule>
    <cfRule type="containsText" dxfId="1566" priority="90" operator="containsText" text="Baja">
      <formula>NOT(ISERROR(SEARCH("Baja",H49)))</formula>
    </cfRule>
    <cfRule type="containsText" dxfId="1565" priority="91" operator="containsText" text="Media">
      <formula>NOT(ISERROR(SEARCH("Media",H49)))</formula>
    </cfRule>
    <cfRule type="containsText" dxfId="1564" priority="92" operator="containsText" text="Alta">
      <formula>NOT(ISERROR(SEARCH("Alta",H49)))</formula>
    </cfRule>
    <cfRule type="containsText" dxfId="1563" priority="94" operator="containsText" text="Muy Alta">
      <formula>NOT(ISERROR(SEARCH("Muy Alta",H49)))</formula>
    </cfRule>
  </conditionalFormatting>
  <conditionalFormatting sqref="I49:I53">
    <cfRule type="containsText" dxfId="1562" priority="85" operator="containsText" text="Catastrófico">
      <formula>NOT(ISERROR(SEARCH("Catastrófico",I49)))</formula>
    </cfRule>
    <cfRule type="containsText" dxfId="1561" priority="86" operator="containsText" text="Mayor">
      <formula>NOT(ISERROR(SEARCH("Mayor",I49)))</formula>
    </cfRule>
    <cfRule type="containsText" dxfId="1560" priority="87" operator="containsText" text="Menor">
      <formula>NOT(ISERROR(SEARCH("Menor",I49)))</formula>
    </cfRule>
    <cfRule type="containsText" dxfId="1559" priority="88" operator="containsText" text="Leve">
      <formula>NOT(ISERROR(SEARCH("Leve",I49)))</formula>
    </cfRule>
    <cfRule type="containsText" dxfId="1558" priority="93" operator="containsText" text="Moderado">
      <formula>NOT(ISERROR(SEARCH("Moderado",I49)))</formula>
    </cfRule>
  </conditionalFormatting>
  <conditionalFormatting sqref="K49:K53">
    <cfRule type="containsText" dxfId="1557" priority="80" operator="containsText" text="Media">
      <formula>NOT(ISERROR(SEARCH("Media",K49)))</formula>
    </cfRule>
  </conditionalFormatting>
  <conditionalFormatting sqref="L49:L53">
    <cfRule type="containsText" dxfId="1556" priority="79" operator="containsText" text="Moderado">
      <formula>NOT(ISERROR(SEARCH("Moderado",L49)))</formula>
    </cfRule>
  </conditionalFormatting>
  <conditionalFormatting sqref="J49:J53">
    <cfRule type="containsText" dxfId="1555" priority="78" operator="containsText" text="Moderado">
      <formula>NOT(ISERROR(SEARCH("Moderado",J49)))</formula>
    </cfRule>
  </conditionalFormatting>
  <conditionalFormatting sqref="J49:J53">
    <cfRule type="containsText" dxfId="1554" priority="76" operator="containsText" text="Bajo">
      <formula>NOT(ISERROR(SEARCH("Bajo",J49)))</formula>
    </cfRule>
    <cfRule type="containsText" dxfId="1553" priority="77" operator="containsText" text="Extremo">
      <formula>NOT(ISERROR(SEARCH("Extremo",J49)))</formula>
    </cfRule>
  </conditionalFormatting>
  <conditionalFormatting sqref="K49:K53">
    <cfRule type="containsText" dxfId="1552" priority="74" operator="containsText" text="Baja">
      <formula>NOT(ISERROR(SEARCH("Baja",K49)))</formula>
    </cfRule>
    <cfRule type="containsText" dxfId="1551" priority="75" operator="containsText" text="Muy Baja">
      <formula>NOT(ISERROR(SEARCH("Muy Baja",K49)))</formula>
    </cfRule>
  </conditionalFormatting>
  <conditionalFormatting sqref="K49:K53">
    <cfRule type="containsText" dxfId="1550" priority="72" operator="containsText" text="Muy Alta">
      <formula>NOT(ISERROR(SEARCH("Muy Alta",K49)))</formula>
    </cfRule>
    <cfRule type="containsText" dxfId="1549" priority="73" operator="containsText" text="Alta">
      <formula>NOT(ISERROR(SEARCH("Alta",K49)))</formula>
    </cfRule>
  </conditionalFormatting>
  <conditionalFormatting sqref="L49:L53">
    <cfRule type="containsText" dxfId="1548" priority="68" operator="containsText" text="Catastrófico">
      <formula>NOT(ISERROR(SEARCH("Catastrófico",L49)))</formula>
    </cfRule>
    <cfRule type="containsText" dxfId="1547" priority="69" operator="containsText" text="Mayor">
      <formula>NOT(ISERROR(SEARCH("Mayor",L49)))</formula>
    </cfRule>
    <cfRule type="containsText" dxfId="1546" priority="70" operator="containsText" text="Menor">
      <formula>NOT(ISERROR(SEARCH("Menor",L49)))</formula>
    </cfRule>
    <cfRule type="containsText" dxfId="1545" priority="71" operator="containsText" text="Leve">
      <formula>NOT(ISERROR(SEARCH("Leve",L49)))</formula>
    </cfRule>
  </conditionalFormatting>
  <conditionalFormatting sqref="K54:L54">
    <cfRule type="containsText" dxfId="1544" priority="62" operator="containsText" text="3- Moderado">
      <formula>NOT(ISERROR(SEARCH("3- Moderado",K54)))</formula>
    </cfRule>
    <cfRule type="containsText" dxfId="1543" priority="63" operator="containsText" text="6- Moderado">
      <formula>NOT(ISERROR(SEARCH("6- Moderado",K54)))</formula>
    </cfRule>
    <cfRule type="containsText" dxfId="1542" priority="64" operator="containsText" text="4- Moderado">
      <formula>NOT(ISERROR(SEARCH("4- Moderado",K54)))</formula>
    </cfRule>
    <cfRule type="containsText" dxfId="1541" priority="65" operator="containsText" text="3- Bajo">
      <formula>NOT(ISERROR(SEARCH("3- Bajo",K54)))</formula>
    </cfRule>
    <cfRule type="containsText" dxfId="1540" priority="66" operator="containsText" text="4- Bajo">
      <formula>NOT(ISERROR(SEARCH("4- Bajo",K54)))</formula>
    </cfRule>
    <cfRule type="containsText" dxfId="1539" priority="67" operator="containsText" text="1- Bajo">
      <formula>NOT(ISERROR(SEARCH("1- Bajo",K54)))</formula>
    </cfRule>
  </conditionalFormatting>
  <conditionalFormatting sqref="H54:I54">
    <cfRule type="containsText" dxfId="1538" priority="56" operator="containsText" text="3- Moderado">
      <formula>NOT(ISERROR(SEARCH("3- Moderado",H54)))</formula>
    </cfRule>
    <cfRule type="containsText" dxfId="1537" priority="57" operator="containsText" text="6- Moderado">
      <formula>NOT(ISERROR(SEARCH("6- Moderado",H54)))</formula>
    </cfRule>
    <cfRule type="containsText" dxfId="1536" priority="58" operator="containsText" text="4- Moderado">
      <formula>NOT(ISERROR(SEARCH("4- Moderado",H54)))</formula>
    </cfRule>
    <cfRule type="containsText" dxfId="1535" priority="59" operator="containsText" text="3- Bajo">
      <formula>NOT(ISERROR(SEARCH("3- Bajo",H54)))</formula>
    </cfRule>
    <cfRule type="containsText" dxfId="1534" priority="60" operator="containsText" text="4- Bajo">
      <formula>NOT(ISERROR(SEARCH("4- Bajo",H54)))</formula>
    </cfRule>
    <cfRule type="containsText" dxfId="1533" priority="61" operator="containsText" text="1- Bajo">
      <formula>NOT(ISERROR(SEARCH("1- Bajo",H54)))</formula>
    </cfRule>
  </conditionalFormatting>
  <conditionalFormatting sqref="C54:E54">
    <cfRule type="containsText" dxfId="1532" priority="50" operator="containsText" text="3- Moderado">
      <formula>NOT(ISERROR(SEARCH("3- Moderado",C54)))</formula>
    </cfRule>
    <cfRule type="containsText" dxfId="1531" priority="51" operator="containsText" text="6- Moderado">
      <formula>NOT(ISERROR(SEARCH("6- Moderado",C54)))</formula>
    </cfRule>
    <cfRule type="containsText" dxfId="1530" priority="52" operator="containsText" text="4- Moderado">
      <formula>NOT(ISERROR(SEARCH("4- Moderado",C54)))</formula>
    </cfRule>
    <cfRule type="containsText" dxfId="1529" priority="53" operator="containsText" text="3- Bajo">
      <formula>NOT(ISERROR(SEARCH("3- Bajo",C54)))</formula>
    </cfRule>
    <cfRule type="containsText" dxfId="1528" priority="54" operator="containsText" text="4- Bajo">
      <formula>NOT(ISERROR(SEARCH("4- Bajo",C54)))</formula>
    </cfRule>
    <cfRule type="containsText" dxfId="1527" priority="55" operator="containsText" text="1- Bajo">
      <formula>NOT(ISERROR(SEARCH("1- Bajo",C54)))</formula>
    </cfRule>
  </conditionalFormatting>
  <conditionalFormatting sqref="F54:G54">
    <cfRule type="containsText" dxfId="1526" priority="44" operator="containsText" text="3- Moderado">
      <formula>NOT(ISERROR(SEARCH("3- Moderado",F54)))</formula>
    </cfRule>
    <cfRule type="containsText" dxfId="1525" priority="45" operator="containsText" text="6- Moderado">
      <formula>NOT(ISERROR(SEARCH("6- Moderado",F54)))</formula>
    </cfRule>
    <cfRule type="containsText" dxfId="1524" priority="46" operator="containsText" text="4- Moderado">
      <formula>NOT(ISERROR(SEARCH("4- Moderado",F54)))</formula>
    </cfRule>
    <cfRule type="containsText" dxfId="1523" priority="47" operator="containsText" text="3- Bajo">
      <formula>NOT(ISERROR(SEARCH("3- Bajo",F54)))</formula>
    </cfRule>
    <cfRule type="containsText" dxfId="1522" priority="48" operator="containsText" text="4- Bajo">
      <formula>NOT(ISERROR(SEARCH("4- Bajo",F54)))</formula>
    </cfRule>
    <cfRule type="containsText" dxfId="1521" priority="49" operator="containsText" text="1- Bajo">
      <formula>NOT(ISERROR(SEARCH("1- Bajo",F54)))</formula>
    </cfRule>
  </conditionalFormatting>
  <conditionalFormatting sqref="J54:J58">
    <cfRule type="containsText" dxfId="1520" priority="39" operator="containsText" text="Bajo">
      <formula>NOT(ISERROR(SEARCH("Bajo",J54)))</formula>
    </cfRule>
    <cfRule type="containsText" dxfId="1519" priority="40" operator="containsText" text="Moderado">
      <formula>NOT(ISERROR(SEARCH("Moderado",J54)))</formula>
    </cfRule>
    <cfRule type="containsText" dxfId="1518" priority="41" operator="containsText" text="Alto">
      <formula>NOT(ISERROR(SEARCH("Alto",J54)))</formula>
    </cfRule>
    <cfRule type="containsText" dxfId="1517" priority="42" operator="containsText" text="Extremo">
      <formula>NOT(ISERROR(SEARCH("Extremo",J54)))</formula>
    </cfRule>
    <cfRule type="colorScale" priority="43">
      <colorScale>
        <cfvo type="min"/>
        <cfvo type="max"/>
        <color rgb="FFFF7128"/>
        <color rgb="FFFFEF9C"/>
      </colorScale>
    </cfRule>
  </conditionalFormatting>
  <conditionalFormatting sqref="M54:M58">
    <cfRule type="containsText" dxfId="1516" priority="14" operator="containsText" text="Moderado">
      <formula>NOT(ISERROR(SEARCH("Moderado",M54)))</formula>
    </cfRule>
    <cfRule type="containsText" dxfId="1515" priority="34" operator="containsText" text="Bajo">
      <formula>NOT(ISERROR(SEARCH("Bajo",M54)))</formula>
    </cfRule>
    <cfRule type="containsText" dxfId="1514" priority="35" operator="containsText" text="Moderado">
      <formula>NOT(ISERROR(SEARCH("Moderado",M54)))</formula>
    </cfRule>
    <cfRule type="containsText" dxfId="1513" priority="36" operator="containsText" text="Alto">
      <formula>NOT(ISERROR(SEARCH("Alto",M54)))</formula>
    </cfRule>
    <cfRule type="containsText" dxfId="1512" priority="37" operator="containsText" text="Extremo">
      <formula>NOT(ISERROR(SEARCH("Extremo",M54)))</formula>
    </cfRule>
    <cfRule type="colorScale" priority="38">
      <colorScale>
        <cfvo type="min"/>
        <cfvo type="max"/>
        <color rgb="FFFF7128"/>
        <color rgb="FFFFEF9C"/>
      </colorScale>
    </cfRule>
  </conditionalFormatting>
  <conditionalFormatting sqref="N54">
    <cfRule type="containsText" dxfId="1511" priority="28" operator="containsText" text="3- Moderado">
      <formula>NOT(ISERROR(SEARCH("3- Moderado",N54)))</formula>
    </cfRule>
    <cfRule type="containsText" dxfId="1510" priority="29" operator="containsText" text="6- Moderado">
      <formula>NOT(ISERROR(SEARCH("6- Moderado",N54)))</formula>
    </cfRule>
    <cfRule type="containsText" dxfId="1509" priority="30" operator="containsText" text="4- Moderado">
      <formula>NOT(ISERROR(SEARCH("4- Moderado",N54)))</formula>
    </cfRule>
    <cfRule type="containsText" dxfId="1508" priority="31" operator="containsText" text="3- Bajo">
      <formula>NOT(ISERROR(SEARCH("3- Bajo",N54)))</formula>
    </cfRule>
    <cfRule type="containsText" dxfId="1507" priority="32" operator="containsText" text="4- Bajo">
      <formula>NOT(ISERROR(SEARCH("4- Bajo",N54)))</formula>
    </cfRule>
    <cfRule type="containsText" dxfId="1506" priority="33" operator="containsText" text="1- Bajo">
      <formula>NOT(ISERROR(SEARCH("1- Bajo",N54)))</formula>
    </cfRule>
  </conditionalFormatting>
  <conditionalFormatting sqref="H54:H58">
    <cfRule type="containsText" dxfId="1505" priority="15" operator="containsText" text="Muy Alta">
      <formula>NOT(ISERROR(SEARCH("Muy Alta",H54)))</formula>
    </cfRule>
    <cfRule type="containsText" dxfId="1504" priority="16" operator="containsText" text="Alta">
      <formula>NOT(ISERROR(SEARCH("Alta",H54)))</formula>
    </cfRule>
    <cfRule type="containsText" dxfId="1503" priority="17" operator="containsText" text="Muy Alta">
      <formula>NOT(ISERROR(SEARCH("Muy Alta",H54)))</formula>
    </cfRule>
    <cfRule type="containsText" dxfId="1502" priority="22" operator="containsText" text="Muy Baja">
      <formula>NOT(ISERROR(SEARCH("Muy Baja",H54)))</formula>
    </cfRule>
    <cfRule type="containsText" dxfId="1501" priority="23" operator="containsText" text="Baja">
      <formula>NOT(ISERROR(SEARCH("Baja",H54)))</formula>
    </cfRule>
    <cfRule type="containsText" dxfId="1500" priority="24" operator="containsText" text="Media">
      <formula>NOT(ISERROR(SEARCH("Media",H54)))</formula>
    </cfRule>
    <cfRule type="containsText" dxfId="1499" priority="25" operator="containsText" text="Alta">
      <formula>NOT(ISERROR(SEARCH("Alta",H54)))</formula>
    </cfRule>
    <cfRule type="containsText" dxfId="1498" priority="27" operator="containsText" text="Muy Alta">
      <formula>NOT(ISERROR(SEARCH("Muy Alta",H54)))</formula>
    </cfRule>
  </conditionalFormatting>
  <conditionalFormatting sqref="I54:I58">
    <cfRule type="containsText" dxfId="1497" priority="18" operator="containsText" text="Catastrófico">
      <formula>NOT(ISERROR(SEARCH("Catastrófico",I54)))</formula>
    </cfRule>
    <cfRule type="containsText" dxfId="1496" priority="19" operator="containsText" text="Mayor">
      <formula>NOT(ISERROR(SEARCH("Mayor",I54)))</formula>
    </cfRule>
    <cfRule type="containsText" dxfId="1495" priority="20" operator="containsText" text="Menor">
      <formula>NOT(ISERROR(SEARCH("Menor",I54)))</formula>
    </cfRule>
    <cfRule type="containsText" dxfId="1494" priority="21" operator="containsText" text="Leve">
      <formula>NOT(ISERROR(SEARCH("Leve",I54)))</formula>
    </cfRule>
    <cfRule type="containsText" dxfId="1493" priority="26" operator="containsText" text="Moderado">
      <formula>NOT(ISERROR(SEARCH("Moderado",I54)))</formula>
    </cfRule>
  </conditionalFormatting>
  <conditionalFormatting sqref="K54:K58">
    <cfRule type="containsText" dxfId="1492" priority="13" operator="containsText" text="Media">
      <formula>NOT(ISERROR(SEARCH("Media",K54)))</formula>
    </cfRule>
  </conditionalFormatting>
  <conditionalFormatting sqref="L54:L58">
    <cfRule type="containsText" dxfId="1491" priority="12" operator="containsText" text="Moderado">
      <formula>NOT(ISERROR(SEARCH("Moderado",L54)))</formula>
    </cfRule>
  </conditionalFormatting>
  <conditionalFormatting sqref="J54:J58">
    <cfRule type="containsText" dxfId="1490" priority="11" operator="containsText" text="Moderado">
      <formula>NOT(ISERROR(SEARCH("Moderado",J54)))</formula>
    </cfRule>
  </conditionalFormatting>
  <conditionalFormatting sqref="J54:J58">
    <cfRule type="containsText" dxfId="1489" priority="9" operator="containsText" text="Bajo">
      <formula>NOT(ISERROR(SEARCH("Bajo",J54)))</formula>
    </cfRule>
    <cfRule type="containsText" dxfId="1488" priority="10" operator="containsText" text="Extremo">
      <formula>NOT(ISERROR(SEARCH("Extremo",J54)))</formula>
    </cfRule>
  </conditionalFormatting>
  <conditionalFormatting sqref="K54:K58">
    <cfRule type="containsText" dxfId="1487" priority="7" operator="containsText" text="Baja">
      <formula>NOT(ISERROR(SEARCH("Baja",K54)))</formula>
    </cfRule>
    <cfRule type="containsText" dxfId="1486" priority="8" operator="containsText" text="Muy Baja">
      <formula>NOT(ISERROR(SEARCH("Muy Baja",K54)))</formula>
    </cfRule>
  </conditionalFormatting>
  <conditionalFormatting sqref="K54:K58">
    <cfRule type="containsText" dxfId="1485" priority="5" operator="containsText" text="Muy Alta">
      <formula>NOT(ISERROR(SEARCH("Muy Alta",K54)))</formula>
    </cfRule>
    <cfRule type="containsText" dxfId="1484" priority="6" operator="containsText" text="Alta">
      <formula>NOT(ISERROR(SEARCH("Alta",K54)))</formula>
    </cfRule>
  </conditionalFormatting>
  <conditionalFormatting sqref="L54:L58">
    <cfRule type="containsText" dxfId="1483" priority="1" operator="containsText" text="Catastrófico">
      <formula>NOT(ISERROR(SEARCH("Catastrófico",L54)))</formula>
    </cfRule>
    <cfRule type="containsText" dxfId="1482" priority="2" operator="containsText" text="Mayor">
      <formula>NOT(ISERROR(SEARCH("Mayor",L54)))</formula>
    </cfRule>
    <cfRule type="containsText" dxfId="1481" priority="3" operator="containsText" text="Menor">
      <formula>NOT(ISERROR(SEARCH("Menor",L54)))</formula>
    </cfRule>
    <cfRule type="containsText" dxfId="1480" priority="4" operator="containsText" text="Leve">
      <formula>NOT(ISERROR(SEARCH("Leve",L54)))</formula>
    </cfRule>
  </conditionalFormatting>
  <dataValidations count="7">
    <dataValidation allowBlank="1" showInputMessage="1" showErrorMessage="1" prompt="Seleccionar el tipo de riesgo teniendo en cuenta que  factor organizaconal afecta. Ver explicacion en hoja " sqref="E8" xr:uid="{C48F281A-6117-4835-98B8-C41FA16E51E9}"/>
    <dataValidation allowBlank="1" showInputMessage="1" showErrorMessage="1" prompt="Registrar qué factor  que ocasina el riesgo: un facot identtficado el contexto._x000a_O  personas, recursos, estilo de direccion , factores externos, , codiciones ambientales" sqref="F8:G8" xr:uid="{DF02E989-FF4B-490E-BFCF-86166678E684}"/>
    <dataValidation allowBlank="1" showInputMessage="1" showErrorMessage="1" prompt="Que tan factible es que materialize el riesgo?" sqref="H8" xr:uid="{72CD2739-C773-41D6-9CFD-385D6B54F9AC}"/>
    <dataValidation allowBlank="1" showInputMessage="1" showErrorMessage="1" prompt="El grado de afectación puede ser " sqref="I8" xr:uid="{1B9FF3BE-8310-4A96-AEFE-1A3F4159535B}"/>
    <dataValidation allowBlank="1" showInputMessage="1" showErrorMessage="1" prompt="Describir las actividades que se van a desarrollar para el proyecto" sqref="O7" xr:uid="{235EAF5E-893D-4330-8C6D-BFDEF2266EB0}"/>
    <dataValidation allowBlank="1" showInputMessage="1" showErrorMessage="1" prompt="Seleccionar si el responsable es el responsable de las acciones es el nivel central" sqref="P7:P8" xr:uid="{0B4808BD-79FB-4140-912B-55BFFAC1915C}"/>
    <dataValidation allowBlank="1" showInputMessage="1" showErrorMessage="1" prompt="seleccionar si el responsable de ejecutar las acciones es el nivel central" sqref="Q8" xr:uid="{86ADAFF7-7C9C-45F6-A38F-9D21606E038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A0786-1617-46DC-9C5C-4F29465EA627}">
  <sheetPr>
    <tabColor rgb="FFFF0000"/>
  </sheetPr>
  <dimension ref="A1:JR58"/>
  <sheetViews>
    <sheetView topLeftCell="G47" zoomScale="90" zoomScaleNormal="90" workbookViewId="0">
      <selection activeCell="O9" sqref="O9:T58"/>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5.7109375" customWidth="1"/>
    <col min="16" max="16" width="16.5703125" customWidth="1"/>
    <col min="17" max="17" width="14.28515625" customWidth="1"/>
    <col min="18" max="18" width="17.85546875" customWidth="1"/>
    <col min="19" max="19" width="15.140625" customWidth="1"/>
    <col min="20" max="20" width="39.5703125" customWidth="1"/>
    <col min="21" max="176" width="11.42578125" style="6"/>
  </cols>
  <sheetData>
    <row r="1" spans="1:278" s="141" customFormat="1" ht="16.5" customHeight="1" x14ac:dyDescent="0.3">
      <c r="A1" s="362"/>
      <c r="B1" s="363"/>
      <c r="C1" s="363"/>
      <c r="D1" s="510" t="s">
        <v>630</v>
      </c>
      <c r="E1" s="510"/>
      <c r="F1" s="510"/>
      <c r="G1" s="510"/>
      <c r="H1" s="510"/>
      <c r="I1" s="510"/>
      <c r="J1" s="510"/>
      <c r="K1" s="510"/>
      <c r="L1" s="510"/>
      <c r="M1" s="510"/>
      <c r="N1" s="510"/>
      <c r="O1" s="510"/>
      <c r="P1" s="510"/>
      <c r="Q1" s="511"/>
      <c r="R1" s="335" t="s">
        <v>227</v>
      </c>
      <c r="S1" s="335"/>
      <c r="T1" s="335"/>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x14ac:dyDescent="0.3">
      <c r="A2" s="364"/>
      <c r="B2" s="365"/>
      <c r="C2" s="365"/>
      <c r="D2" s="512"/>
      <c r="E2" s="512"/>
      <c r="F2" s="512"/>
      <c r="G2" s="512"/>
      <c r="H2" s="512"/>
      <c r="I2" s="512"/>
      <c r="J2" s="512"/>
      <c r="K2" s="512"/>
      <c r="L2" s="512"/>
      <c r="M2" s="512"/>
      <c r="N2" s="512"/>
      <c r="O2" s="512"/>
      <c r="P2" s="512"/>
      <c r="Q2" s="513"/>
      <c r="R2" s="335"/>
      <c r="S2" s="335"/>
      <c r="T2" s="335"/>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x14ac:dyDescent="0.3">
      <c r="A3" s="2"/>
      <c r="B3" s="2"/>
      <c r="C3" s="216"/>
      <c r="D3" s="512"/>
      <c r="E3" s="512"/>
      <c r="F3" s="512"/>
      <c r="G3" s="512"/>
      <c r="H3" s="512"/>
      <c r="I3" s="512"/>
      <c r="J3" s="512"/>
      <c r="K3" s="512"/>
      <c r="L3" s="512"/>
      <c r="M3" s="512"/>
      <c r="N3" s="512"/>
      <c r="O3" s="512"/>
      <c r="P3" s="512"/>
      <c r="Q3" s="513"/>
      <c r="R3" s="335"/>
      <c r="S3" s="335"/>
      <c r="T3" s="335"/>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x14ac:dyDescent="0.3">
      <c r="A4" s="355" t="s">
        <v>228</v>
      </c>
      <c r="B4" s="356"/>
      <c r="C4" s="357"/>
      <c r="D4" s="358" t="str">
        <f>'Mapa Final'!D4</f>
        <v xml:space="preserve">GESTIÓN TECNOLÓGICA </v>
      </c>
      <c r="E4" s="359"/>
      <c r="F4" s="359"/>
      <c r="G4" s="359"/>
      <c r="H4" s="359"/>
      <c r="I4" s="359"/>
      <c r="J4" s="359"/>
      <c r="K4" s="359"/>
      <c r="L4" s="359"/>
      <c r="M4" s="359"/>
      <c r="N4" s="360"/>
      <c r="O4" s="361"/>
      <c r="P4" s="361"/>
      <c r="Q4" s="361"/>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x14ac:dyDescent="0.3">
      <c r="A5" s="355" t="s">
        <v>230</v>
      </c>
      <c r="B5" s="356"/>
      <c r="C5" s="357"/>
      <c r="D5" s="366"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67"/>
      <c r="F5" s="367"/>
      <c r="G5" s="367"/>
      <c r="H5" s="367"/>
      <c r="I5" s="367"/>
      <c r="J5" s="367"/>
      <c r="K5" s="367"/>
      <c r="L5" s="367"/>
      <c r="M5" s="367"/>
      <c r="N5" s="368"/>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x14ac:dyDescent="0.35">
      <c r="A6" s="355" t="s">
        <v>232</v>
      </c>
      <c r="B6" s="356"/>
      <c r="C6" s="357"/>
      <c r="D6" s="366" t="str">
        <f>'Mapa Final'!D6</f>
        <v>Nivel Seccional</v>
      </c>
      <c r="E6" s="367"/>
      <c r="F6" s="367"/>
      <c r="G6" s="367"/>
      <c r="H6" s="367"/>
      <c r="I6" s="367"/>
      <c r="J6" s="367"/>
      <c r="K6" s="367"/>
      <c r="L6" s="367"/>
      <c r="M6" s="367"/>
      <c r="N6" s="368"/>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3" customFormat="1" ht="40.5" customHeight="1" thickTop="1" thickBot="1" x14ac:dyDescent="0.3">
      <c r="A7" s="505" t="s">
        <v>594</v>
      </c>
      <c r="B7" s="506"/>
      <c r="C7" s="506"/>
      <c r="D7" s="506"/>
      <c r="E7" s="506"/>
      <c r="F7" s="507"/>
      <c r="G7" s="158"/>
      <c r="H7" s="508" t="s">
        <v>595</v>
      </c>
      <c r="I7" s="508"/>
      <c r="J7" s="508"/>
      <c r="K7" s="508" t="s">
        <v>596</v>
      </c>
      <c r="L7" s="508"/>
      <c r="M7" s="508"/>
      <c r="N7" s="509" t="s">
        <v>597</v>
      </c>
      <c r="O7" s="514" t="s">
        <v>598</v>
      </c>
      <c r="P7" s="516" t="s">
        <v>599</v>
      </c>
      <c r="Q7" s="517"/>
      <c r="R7" s="516" t="s">
        <v>600</v>
      </c>
      <c r="S7" s="517"/>
      <c r="T7" s="518" t="s">
        <v>632</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4" customFormat="1" ht="60.95" customHeight="1" thickTop="1" thickBot="1" x14ac:dyDescent="0.3">
      <c r="A8" s="164" t="s">
        <v>24</v>
      </c>
      <c r="B8" s="164" t="s">
        <v>240</v>
      </c>
      <c r="C8" s="165" t="s">
        <v>180</v>
      </c>
      <c r="D8" s="159" t="s">
        <v>602</v>
      </c>
      <c r="E8" s="225" t="s">
        <v>184</v>
      </c>
      <c r="F8" s="225" t="s">
        <v>186</v>
      </c>
      <c r="G8" s="225" t="s">
        <v>188</v>
      </c>
      <c r="H8" s="160" t="s">
        <v>603</v>
      </c>
      <c r="I8" s="160" t="s">
        <v>570</v>
      </c>
      <c r="J8" s="160" t="s">
        <v>604</v>
      </c>
      <c r="K8" s="160" t="s">
        <v>603</v>
      </c>
      <c r="L8" s="160" t="s">
        <v>605</v>
      </c>
      <c r="M8" s="160" t="s">
        <v>604</v>
      </c>
      <c r="N8" s="509"/>
      <c r="O8" s="515"/>
      <c r="P8" s="161" t="s">
        <v>606</v>
      </c>
      <c r="Q8" s="161" t="s">
        <v>607</v>
      </c>
      <c r="R8" s="161" t="s">
        <v>608</v>
      </c>
      <c r="S8" s="161" t="s">
        <v>609</v>
      </c>
      <c r="T8" s="51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ht="15.75" thickTop="1" x14ac:dyDescent="0.25">
      <c r="A9" s="476">
        <f>'Mapa Final'!A10</f>
        <v>1</v>
      </c>
      <c r="B9" s="479" t="str">
        <f>'Mapa Final'!B10</f>
        <v>Corrupción</v>
      </c>
      <c r="C9" s="481" t="str">
        <f>'Mapa Final'!C10</f>
        <v>Reputacional(Corrupción)</v>
      </c>
      <c r="D9" s="481"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9" s="484" t="str">
        <f>'Mapa Final'!E10</f>
        <v xml:space="preserve">Carencia de transparencia, etica y valores . </v>
      </c>
      <c r="F9" s="484" t="str">
        <f>'Mapa Final'!F10</f>
        <v xml:space="preserve">Posibilidad de actos indebidos de  los servidores judiciales debido a  la carencia en transparencia, etica y valores </v>
      </c>
      <c r="G9" s="484" t="str">
        <f>'Mapa Final'!G10</f>
        <v>Fraude Interno</v>
      </c>
      <c r="H9" s="487" t="str">
        <f>'Mapa Final'!I10</f>
        <v>Alta</v>
      </c>
      <c r="I9" s="490" t="str">
        <f>'Mapa Final'!L10</f>
        <v>Mayor</v>
      </c>
      <c r="J9" s="493" t="str">
        <f>'Mapa Final'!N10</f>
        <v xml:space="preserve">Alto </v>
      </c>
      <c r="K9" s="496" t="str">
        <f>'Mapa Final'!AA10</f>
        <v>Media</v>
      </c>
      <c r="L9" s="496" t="str">
        <f>'Mapa Final'!AE10</f>
        <v>Mayor</v>
      </c>
      <c r="M9" s="499" t="str">
        <f>'Mapa Final'!AG10</f>
        <v xml:space="preserve">Alto </v>
      </c>
      <c r="N9" s="496" t="str">
        <f>'Mapa Final'!AH10</f>
        <v>Evitar</v>
      </c>
      <c r="O9" s="503" t="s">
        <v>610</v>
      </c>
      <c r="P9" s="470" t="s">
        <v>10</v>
      </c>
      <c r="Q9" s="470" t="s">
        <v>10</v>
      </c>
      <c r="R9" s="470"/>
      <c r="S9" s="470"/>
      <c r="T9" s="473" t="s">
        <v>614</v>
      </c>
    </row>
    <row r="10" spans="1:278" x14ac:dyDescent="0.25">
      <c r="A10" s="477"/>
      <c r="B10" s="391"/>
      <c r="C10" s="482"/>
      <c r="D10" s="482"/>
      <c r="E10" s="485"/>
      <c r="F10" s="485"/>
      <c r="G10" s="485"/>
      <c r="H10" s="488"/>
      <c r="I10" s="491"/>
      <c r="J10" s="494"/>
      <c r="K10" s="497"/>
      <c r="L10" s="497"/>
      <c r="M10" s="500"/>
      <c r="N10" s="497"/>
      <c r="O10" s="504"/>
      <c r="P10" s="471"/>
      <c r="Q10" s="471"/>
      <c r="R10" s="471"/>
      <c r="S10" s="471"/>
      <c r="T10" s="474"/>
    </row>
    <row r="11" spans="1:278" x14ac:dyDescent="0.25">
      <c r="A11" s="477"/>
      <c r="B11" s="391"/>
      <c r="C11" s="482"/>
      <c r="D11" s="482"/>
      <c r="E11" s="485"/>
      <c r="F11" s="485"/>
      <c r="G11" s="485"/>
      <c r="H11" s="488"/>
      <c r="I11" s="491"/>
      <c r="J11" s="494"/>
      <c r="K11" s="497"/>
      <c r="L11" s="497"/>
      <c r="M11" s="500"/>
      <c r="N11" s="497"/>
      <c r="O11" s="504"/>
      <c r="P11" s="471"/>
      <c r="Q11" s="471"/>
      <c r="R11" s="471"/>
      <c r="S11" s="471"/>
      <c r="T11" s="474"/>
    </row>
    <row r="12" spans="1:278" x14ac:dyDescent="0.25">
      <c r="A12" s="477"/>
      <c r="B12" s="391"/>
      <c r="C12" s="482"/>
      <c r="D12" s="482"/>
      <c r="E12" s="485"/>
      <c r="F12" s="485"/>
      <c r="G12" s="485"/>
      <c r="H12" s="488"/>
      <c r="I12" s="491"/>
      <c r="J12" s="494"/>
      <c r="K12" s="497"/>
      <c r="L12" s="497"/>
      <c r="M12" s="500"/>
      <c r="N12" s="497"/>
      <c r="O12" s="504"/>
      <c r="P12" s="471"/>
      <c r="Q12" s="471"/>
      <c r="R12" s="471"/>
      <c r="S12" s="471"/>
      <c r="T12" s="474"/>
    </row>
    <row r="13" spans="1:278" ht="15.75" thickBot="1" x14ac:dyDescent="0.3">
      <c r="A13" s="478"/>
      <c r="B13" s="480"/>
      <c r="C13" s="483"/>
      <c r="D13" s="483"/>
      <c r="E13" s="486"/>
      <c r="F13" s="486"/>
      <c r="G13" s="486"/>
      <c r="H13" s="489"/>
      <c r="I13" s="492"/>
      <c r="J13" s="495"/>
      <c r="K13" s="498"/>
      <c r="L13" s="498"/>
      <c r="M13" s="501"/>
      <c r="N13" s="498"/>
      <c r="O13" s="504"/>
      <c r="P13" s="472"/>
      <c r="Q13" s="472"/>
      <c r="R13" s="472"/>
      <c r="S13" s="472"/>
      <c r="T13" s="475"/>
    </row>
    <row r="14" spans="1:278" x14ac:dyDescent="0.25">
      <c r="A14" s="476">
        <f>'Mapa Final'!A15</f>
        <v>2</v>
      </c>
      <c r="B14" s="479" t="str">
        <f>'Mapa Final'!B15</f>
        <v>Interrupción o demora en el Servicio Público de Administrar  Justicia.</v>
      </c>
      <c r="C14" s="481" t="str">
        <f>'Mapa Final'!C15</f>
        <v>Afectación en la Prestación del Servicio de Justicia</v>
      </c>
      <c r="D14" s="481" t="str">
        <f>'Mapa Final'!D15</f>
        <v>1. Paros que afecten la prestación del servicio.  
2. Huelgas, protestas ciudadana
3. Disturbios o hechos violentos
4.Pandemia
5.Emergencias Ambientales</v>
      </c>
      <c r="E14" s="484" t="str">
        <f>'Mapa Final'!E15</f>
        <v>Suceso de fuerza mayor que imposibilitan la gestión judicial</v>
      </c>
      <c r="F14" s="484" t="str">
        <f>'Mapa Final'!F15</f>
        <v>Posibilidad de  afectación en la Prestación del Servicio de Justicia debido a un suceso de fuerza mayor que imposibilita la gestión judicial</v>
      </c>
      <c r="G14" s="484" t="str">
        <f>'Mapa Final'!G15</f>
        <v>Usuarios, productos y prácticas organizacionales</v>
      </c>
      <c r="H14" s="487" t="str">
        <f>'Mapa Final'!I15</f>
        <v>Media</v>
      </c>
      <c r="I14" s="490" t="str">
        <f>'Mapa Final'!L15</f>
        <v>Moderado</v>
      </c>
      <c r="J14" s="493" t="str">
        <f>'Mapa Final'!N15</f>
        <v>Moderado</v>
      </c>
      <c r="K14" s="496" t="str">
        <f>'Mapa Final'!AA15</f>
        <v>Baja</v>
      </c>
      <c r="L14" s="496" t="str">
        <f>'Mapa Final'!AE15</f>
        <v>Moderado</v>
      </c>
      <c r="M14" s="499" t="str">
        <f>'Mapa Final'!AG15</f>
        <v>Moderado</v>
      </c>
      <c r="N14" s="496" t="str">
        <f>'Mapa Final'!AH15</f>
        <v>Reducir(mitigar)</v>
      </c>
      <c r="O14" s="503" t="s">
        <v>611</v>
      </c>
      <c r="P14" s="470" t="s">
        <v>10</v>
      </c>
      <c r="Q14" s="470" t="s">
        <v>10</v>
      </c>
      <c r="R14" s="470"/>
      <c r="S14" s="470"/>
      <c r="T14" s="473" t="s">
        <v>614</v>
      </c>
    </row>
    <row r="15" spans="1:278" x14ac:dyDescent="0.25">
      <c r="A15" s="477"/>
      <c r="B15" s="391"/>
      <c r="C15" s="482"/>
      <c r="D15" s="482"/>
      <c r="E15" s="485"/>
      <c r="F15" s="485"/>
      <c r="G15" s="485"/>
      <c r="H15" s="488"/>
      <c r="I15" s="491"/>
      <c r="J15" s="494"/>
      <c r="K15" s="497"/>
      <c r="L15" s="497"/>
      <c r="M15" s="500"/>
      <c r="N15" s="497"/>
      <c r="O15" s="504"/>
      <c r="P15" s="471"/>
      <c r="Q15" s="471"/>
      <c r="R15" s="471"/>
      <c r="S15" s="471"/>
      <c r="T15" s="474"/>
    </row>
    <row r="16" spans="1:278" x14ac:dyDescent="0.25">
      <c r="A16" s="477"/>
      <c r="B16" s="391"/>
      <c r="C16" s="482"/>
      <c r="D16" s="482"/>
      <c r="E16" s="485"/>
      <c r="F16" s="485"/>
      <c r="G16" s="485"/>
      <c r="H16" s="488"/>
      <c r="I16" s="491"/>
      <c r="J16" s="494"/>
      <c r="K16" s="497"/>
      <c r="L16" s="497"/>
      <c r="M16" s="500"/>
      <c r="N16" s="497"/>
      <c r="O16" s="504"/>
      <c r="P16" s="471"/>
      <c r="Q16" s="471"/>
      <c r="R16" s="471"/>
      <c r="S16" s="471"/>
      <c r="T16" s="474"/>
    </row>
    <row r="17" spans="1:20" x14ac:dyDescent="0.25">
      <c r="A17" s="477"/>
      <c r="B17" s="391"/>
      <c r="C17" s="482"/>
      <c r="D17" s="482"/>
      <c r="E17" s="485"/>
      <c r="F17" s="485"/>
      <c r="G17" s="485"/>
      <c r="H17" s="488"/>
      <c r="I17" s="491"/>
      <c r="J17" s="494"/>
      <c r="K17" s="497"/>
      <c r="L17" s="497"/>
      <c r="M17" s="500"/>
      <c r="N17" s="497"/>
      <c r="O17" s="504"/>
      <c r="P17" s="471"/>
      <c r="Q17" s="471"/>
      <c r="R17" s="471"/>
      <c r="S17" s="471"/>
      <c r="T17" s="474"/>
    </row>
    <row r="18" spans="1:20" ht="15.75" thickBot="1" x14ac:dyDescent="0.3">
      <c r="A18" s="478"/>
      <c r="B18" s="480"/>
      <c r="C18" s="483"/>
      <c r="D18" s="483"/>
      <c r="E18" s="486"/>
      <c r="F18" s="486"/>
      <c r="G18" s="486"/>
      <c r="H18" s="489"/>
      <c r="I18" s="492"/>
      <c r="J18" s="495"/>
      <c r="K18" s="498"/>
      <c r="L18" s="498"/>
      <c r="M18" s="501"/>
      <c r="N18" s="498"/>
      <c r="O18" s="504"/>
      <c r="P18" s="472"/>
      <c r="Q18" s="472"/>
      <c r="R18" s="472"/>
      <c r="S18" s="472"/>
      <c r="T18" s="475"/>
    </row>
    <row r="19" spans="1:20" x14ac:dyDescent="0.25">
      <c r="A19" s="476">
        <f>'Mapa Final'!A20</f>
        <v>3</v>
      </c>
      <c r="B19" s="479" t="str">
        <f>'Mapa Final'!B20</f>
        <v>Inaplicabilidad de la normavidad ambiental vigente</v>
      </c>
      <c r="C19" s="481" t="str">
        <f>'Mapa Final'!C20</f>
        <v xml:space="preserve"> Afectación Ambiental</v>
      </c>
      <c r="D19" s="481"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484" t="str">
        <f>'Mapa Final'!E20</f>
        <v>Desconocimiento de los lineamientos ambientales y normatividad  ambiental vigente</v>
      </c>
      <c r="F19" s="484" t="str">
        <f>'Mapa Final'!F20</f>
        <v>Posibilidad de afectación ambiental debido al desconocimiento de las lineamientos ambientales y normatividad ambiental vigente</v>
      </c>
      <c r="G19" s="484" t="str">
        <f>'Mapa Final'!G20</f>
        <v>Eventos Ambientales Internos</v>
      </c>
      <c r="H19" s="487" t="str">
        <f>'Mapa Final'!I20</f>
        <v>Media</v>
      </c>
      <c r="I19" s="490" t="str">
        <f>'Mapa Final'!L20</f>
        <v>Moderado</v>
      </c>
      <c r="J19" s="493" t="str">
        <f>'Mapa Final'!N20</f>
        <v>Moderado</v>
      </c>
      <c r="K19" s="496" t="str">
        <f>'Mapa Final'!AA20</f>
        <v>Baja</v>
      </c>
      <c r="L19" s="496" t="str">
        <f>'Mapa Final'!AE20</f>
        <v>Moderado</v>
      </c>
      <c r="M19" s="499" t="str">
        <f>'Mapa Final'!AG20</f>
        <v>Moderado</v>
      </c>
      <c r="N19" s="496" t="str">
        <f>'Mapa Final'!AH20</f>
        <v>Reducir(mitigar)</v>
      </c>
      <c r="O19" s="519" t="s">
        <v>612</v>
      </c>
      <c r="P19" s="470" t="s">
        <v>10</v>
      </c>
      <c r="Q19" s="470" t="s">
        <v>10</v>
      </c>
      <c r="R19" s="502"/>
      <c r="S19" s="470"/>
      <c r="T19" s="473" t="s">
        <v>614</v>
      </c>
    </row>
    <row r="20" spans="1:20" x14ac:dyDescent="0.25">
      <c r="A20" s="477"/>
      <c r="B20" s="391"/>
      <c r="C20" s="482"/>
      <c r="D20" s="482"/>
      <c r="E20" s="485"/>
      <c r="F20" s="485"/>
      <c r="G20" s="485"/>
      <c r="H20" s="488"/>
      <c r="I20" s="491"/>
      <c r="J20" s="494"/>
      <c r="K20" s="497"/>
      <c r="L20" s="497"/>
      <c r="M20" s="500"/>
      <c r="N20" s="497"/>
      <c r="O20" s="520"/>
      <c r="P20" s="471"/>
      <c r="Q20" s="471"/>
      <c r="R20" s="471"/>
      <c r="S20" s="471"/>
      <c r="T20" s="474"/>
    </row>
    <row r="21" spans="1:20" x14ac:dyDescent="0.25">
      <c r="A21" s="477"/>
      <c r="B21" s="391"/>
      <c r="C21" s="482"/>
      <c r="D21" s="482"/>
      <c r="E21" s="485"/>
      <c r="F21" s="485"/>
      <c r="G21" s="485"/>
      <c r="H21" s="488"/>
      <c r="I21" s="491"/>
      <c r="J21" s="494"/>
      <c r="K21" s="497"/>
      <c r="L21" s="497"/>
      <c r="M21" s="500"/>
      <c r="N21" s="497"/>
      <c r="O21" s="520"/>
      <c r="P21" s="471"/>
      <c r="Q21" s="471"/>
      <c r="R21" s="471"/>
      <c r="S21" s="471"/>
      <c r="T21" s="474"/>
    </row>
    <row r="22" spans="1:20" x14ac:dyDescent="0.25">
      <c r="A22" s="477"/>
      <c r="B22" s="391"/>
      <c r="C22" s="482"/>
      <c r="D22" s="482"/>
      <c r="E22" s="485"/>
      <c r="F22" s="485"/>
      <c r="G22" s="485"/>
      <c r="H22" s="488"/>
      <c r="I22" s="491"/>
      <c r="J22" s="494"/>
      <c r="K22" s="497"/>
      <c r="L22" s="497"/>
      <c r="M22" s="500"/>
      <c r="N22" s="497"/>
      <c r="O22" s="520"/>
      <c r="P22" s="471"/>
      <c r="Q22" s="471"/>
      <c r="R22" s="471"/>
      <c r="S22" s="471"/>
      <c r="T22" s="474"/>
    </row>
    <row r="23" spans="1:20" ht="15.75" thickBot="1" x14ac:dyDescent="0.3">
      <c r="A23" s="478"/>
      <c r="B23" s="480"/>
      <c r="C23" s="483"/>
      <c r="D23" s="483"/>
      <c r="E23" s="486"/>
      <c r="F23" s="486"/>
      <c r="G23" s="486"/>
      <c r="H23" s="489"/>
      <c r="I23" s="492"/>
      <c r="J23" s="495"/>
      <c r="K23" s="498"/>
      <c r="L23" s="498"/>
      <c r="M23" s="501"/>
      <c r="N23" s="498"/>
      <c r="O23" s="521"/>
      <c r="P23" s="472"/>
      <c r="Q23" s="472"/>
      <c r="R23" s="472"/>
      <c r="S23" s="472"/>
      <c r="T23" s="475"/>
    </row>
    <row r="24" spans="1:20" x14ac:dyDescent="0.25">
      <c r="A24" s="476">
        <f>'Mapa Final'!A21</f>
        <v>4</v>
      </c>
      <c r="B24" s="479" t="str">
        <f>'Mapa Final'!B21</f>
        <v>Desactualización en las plataformas digitales y equipos tecnologicos.</v>
      </c>
      <c r="C24" s="481" t="str">
        <f>'Mapa Final'!C21</f>
        <v>Afectación en la Prestación del Servicio de Justicia</v>
      </c>
      <c r="D24" s="481" t="str">
        <f>'Mapa Final'!D21</f>
        <v>1. Falta de personal capacitado para la estructuracion y seguimiento a las plataformas tecnológicas
2. Falta de seguimiento y mantenimiento a las plataformas tecnológicas
3. Desactualización en el alcance de las plataformas tecnológicas
4. Falta de capacidad de las plataformas tecnológicas
5. Obsolencia del parque computacional y aplicativos</v>
      </c>
      <c r="E24" s="484" t="str">
        <f>'Mapa Final'!E21</f>
        <v>Falta de inversión y seguimiento para la renovación de la plataforma tecnológica.</v>
      </c>
      <c r="F24" s="484" t="str">
        <f>'Mapa Final'!F21</f>
        <v>Posibilidad de afectación en la prestación del servicio de justicia debido a la falta de inversión y seguimiento para la renovación de la plataforma tecnológica</v>
      </c>
      <c r="G24" s="484" t="str">
        <f>'Mapa Final'!G21</f>
        <v>Ejecución y Administración de Procesos</v>
      </c>
      <c r="H24" s="487" t="str">
        <f>'Mapa Final'!I21</f>
        <v>Muy Baja</v>
      </c>
      <c r="I24" s="490" t="str">
        <f>'Mapa Final'!L21</f>
        <v>Moderado</v>
      </c>
      <c r="J24" s="493" t="str">
        <f>'Mapa Final'!N21</f>
        <v>Moderado</v>
      </c>
      <c r="K24" s="496" t="str">
        <f>'Mapa Final'!AA21</f>
        <v>Muy Baja</v>
      </c>
      <c r="L24" s="496" t="str">
        <f>'Mapa Final'!AE21</f>
        <v>Moderado</v>
      </c>
      <c r="M24" s="499" t="str">
        <f>'Mapa Final'!AG21</f>
        <v>Moderado</v>
      </c>
      <c r="N24" s="496" t="str">
        <f>'Mapa Final'!AH21</f>
        <v>Reducir(compartir)</v>
      </c>
      <c r="O24" s="519" t="s">
        <v>624</v>
      </c>
      <c r="P24" s="470"/>
      <c r="Q24" s="470" t="s">
        <v>10</v>
      </c>
      <c r="R24" s="502"/>
      <c r="S24" s="470"/>
      <c r="T24" s="473" t="s">
        <v>614</v>
      </c>
    </row>
    <row r="25" spans="1:20" x14ac:dyDescent="0.25">
      <c r="A25" s="477"/>
      <c r="B25" s="391"/>
      <c r="C25" s="482"/>
      <c r="D25" s="482"/>
      <c r="E25" s="485"/>
      <c r="F25" s="485"/>
      <c r="G25" s="485"/>
      <c r="H25" s="488"/>
      <c r="I25" s="491"/>
      <c r="J25" s="494"/>
      <c r="K25" s="497"/>
      <c r="L25" s="497"/>
      <c r="M25" s="500"/>
      <c r="N25" s="497"/>
      <c r="O25" s="520"/>
      <c r="P25" s="471"/>
      <c r="Q25" s="471"/>
      <c r="R25" s="471"/>
      <c r="S25" s="471"/>
      <c r="T25" s="474"/>
    </row>
    <row r="26" spans="1:20" x14ac:dyDescent="0.25">
      <c r="A26" s="477"/>
      <c r="B26" s="391"/>
      <c r="C26" s="482"/>
      <c r="D26" s="482"/>
      <c r="E26" s="485"/>
      <c r="F26" s="485"/>
      <c r="G26" s="485"/>
      <c r="H26" s="488"/>
      <c r="I26" s="491"/>
      <c r="J26" s="494"/>
      <c r="K26" s="497"/>
      <c r="L26" s="497"/>
      <c r="M26" s="500"/>
      <c r="N26" s="497"/>
      <c r="O26" s="520"/>
      <c r="P26" s="471"/>
      <c r="Q26" s="471"/>
      <c r="R26" s="471"/>
      <c r="S26" s="471"/>
      <c r="T26" s="474"/>
    </row>
    <row r="27" spans="1:20" x14ac:dyDescent="0.25">
      <c r="A27" s="477"/>
      <c r="B27" s="391"/>
      <c r="C27" s="482"/>
      <c r="D27" s="482"/>
      <c r="E27" s="485"/>
      <c r="F27" s="485"/>
      <c r="G27" s="485"/>
      <c r="H27" s="488"/>
      <c r="I27" s="491"/>
      <c r="J27" s="494"/>
      <c r="K27" s="497"/>
      <c r="L27" s="497"/>
      <c r="M27" s="500"/>
      <c r="N27" s="497"/>
      <c r="O27" s="520"/>
      <c r="P27" s="471"/>
      <c r="Q27" s="471"/>
      <c r="R27" s="471"/>
      <c r="S27" s="471"/>
      <c r="T27" s="474"/>
    </row>
    <row r="28" spans="1:20" ht="15.75" thickBot="1" x14ac:dyDescent="0.3">
      <c r="A28" s="478"/>
      <c r="B28" s="480"/>
      <c r="C28" s="483"/>
      <c r="D28" s="483"/>
      <c r="E28" s="486"/>
      <c r="F28" s="486"/>
      <c r="G28" s="486"/>
      <c r="H28" s="489"/>
      <c r="I28" s="492"/>
      <c r="J28" s="495"/>
      <c r="K28" s="498"/>
      <c r="L28" s="498"/>
      <c r="M28" s="501"/>
      <c r="N28" s="498"/>
      <c r="O28" s="521"/>
      <c r="P28" s="472"/>
      <c r="Q28" s="472"/>
      <c r="R28" s="472"/>
      <c r="S28" s="472"/>
      <c r="T28" s="475"/>
    </row>
    <row r="29" spans="1:20" x14ac:dyDescent="0.25">
      <c r="A29" s="476">
        <f>'Mapa Final'!A26</f>
        <v>5</v>
      </c>
      <c r="B29" s="479" t="str">
        <f>'Mapa Final'!B26</f>
        <v xml:space="preserve">Ataques cibernéticos </v>
      </c>
      <c r="C29" s="481" t="str">
        <f>'Mapa Final'!C26</f>
        <v>Afectación en la Prestación del Servicio de Justicia</v>
      </c>
      <c r="D29" s="481" t="str">
        <f>'Mapa Final'!D26</f>
        <v>1. Falta de seguimiento a las vulnerabilidades de los sistemas de información
2. Ataques cibernéticos - virus
3. Obsolescencia en las plataformas tecnológicas
4. Falta de conocimiento de personal que administra las plataformas tecnológicas
5. Falta de apropiación de los servidores judiciales en las políticas de seguridad informática de la Entidad</v>
      </c>
      <c r="E29" s="484" t="str">
        <f>'Mapa Final'!E26</f>
        <v>Ausencia o deficiencia de medidas de seguridad informática</v>
      </c>
      <c r="F29" s="484" t="str">
        <f>'Mapa Final'!F26</f>
        <v>Posibilidad de afectación en la prestación del servicio de justicia debido a la afectación de la plataforma tecnológica de la entidad debido a la ausencia o deficiencia de medidas de seguridad informática</v>
      </c>
      <c r="G29" s="484" t="str">
        <f>'Mapa Final'!G26</f>
        <v>Fraude Externo</v>
      </c>
      <c r="H29" s="487" t="str">
        <f>'Mapa Final'!I26</f>
        <v>Alta</v>
      </c>
      <c r="I29" s="490" t="str">
        <f>'Mapa Final'!L26</f>
        <v>Mayor</v>
      </c>
      <c r="J29" s="493" t="str">
        <f>'Mapa Final'!N26</f>
        <v xml:space="preserve">Alto </v>
      </c>
      <c r="K29" s="496" t="str">
        <f>'Mapa Final'!AA26</f>
        <v>Media</v>
      </c>
      <c r="L29" s="496" t="str">
        <f>'Mapa Final'!AE26</f>
        <v>Mayor</v>
      </c>
      <c r="M29" s="499" t="str">
        <f>'Mapa Final'!AG26</f>
        <v xml:space="preserve">Alto </v>
      </c>
      <c r="N29" s="496" t="str">
        <f>'Mapa Final'!AH26</f>
        <v>Reducir(mitigar)</v>
      </c>
      <c r="O29" s="522" t="s">
        <v>631</v>
      </c>
      <c r="P29" s="470" t="s">
        <v>10</v>
      </c>
      <c r="Q29" s="470" t="s">
        <v>10</v>
      </c>
      <c r="R29" s="502">
        <v>45181</v>
      </c>
      <c r="S29" s="502">
        <v>45189</v>
      </c>
      <c r="T29" s="519" t="s">
        <v>633</v>
      </c>
    </row>
    <row r="30" spans="1:20" x14ac:dyDescent="0.25">
      <c r="A30" s="477"/>
      <c r="B30" s="391"/>
      <c r="C30" s="482"/>
      <c r="D30" s="482"/>
      <c r="E30" s="485"/>
      <c r="F30" s="485"/>
      <c r="G30" s="485"/>
      <c r="H30" s="488"/>
      <c r="I30" s="491"/>
      <c r="J30" s="494"/>
      <c r="K30" s="497"/>
      <c r="L30" s="497"/>
      <c r="M30" s="500"/>
      <c r="N30" s="497"/>
      <c r="O30" s="523"/>
      <c r="P30" s="471"/>
      <c r="Q30" s="471"/>
      <c r="R30" s="471"/>
      <c r="S30" s="471"/>
      <c r="T30" s="520"/>
    </row>
    <row r="31" spans="1:20" x14ac:dyDescent="0.25">
      <c r="A31" s="477"/>
      <c r="B31" s="391"/>
      <c r="C31" s="482"/>
      <c r="D31" s="482"/>
      <c r="E31" s="485"/>
      <c r="F31" s="485"/>
      <c r="G31" s="485"/>
      <c r="H31" s="488"/>
      <c r="I31" s="491"/>
      <c r="J31" s="494"/>
      <c r="K31" s="497"/>
      <c r="L31" s="497"/>
      <c r="M31" s="500"/>
      <c r="N31" s="497"/>
      <c r="O31" s="523"/>
      <c r="P31" s="471"/>
      <c r="Q31" s="471"/>
      <c r="R31" s="471"/>
      <c r="S31" s="471"/>
      <c r="T31" s="520"/>
    </row>
    <row r="32" spans="1:20" x14ac:dyDescent="0.25">
      <c r="A32" s="477"/>
      <c r="B32" s="391"/>
      <c r="C32" s="482"/>
      <c r="D32" s="482"/>
      <c r="E32" s="485"/>
      <c r="F32" s="485"/>
      <c r="G32" s="485"/>
      <c r="H32" s="488"/>
      <c r="I32" s="491"/>
      <c r="J32" s="494"/>
      <c r="K32" s="497"/>
      <c r="L32" s="497"/>
      <c r="M32" s="500"/>
      <c r="N32" s="497"/>
      <c r="O32" s="523"/>
      <c r="P32" s="471"/>
      <c r="Q32" s="471"/>
      <c r="R32" s="471"/>
      <c r="S32" s="471"/>
      <c r="T32" s="520"/>
    </row>
    <row r="33" spans="1:20" ht="15.75" thickBot="1" x14ac:dyDescent="0.3">
      <c r="A33" s="478"/>
      <c r="B33" s="480"/>
      <c r="C33" s="483"/>
      <c r="D33" s="483"/>
      <c r="E33" s="486"/>
      <c r="F33" s="486"/>
      <c r="G33" s="486"/>
      <c r="H33" s="489"/>
      <c r="I33" s="492"/>
      <c r="J33" s="495"/>
      <c r="K33" s="498"/>
      <c r="L33" s="498"/>
      <c r="M33" s="501"/>
      <c r="N33" s="498"/>
      <c r="O33" s="524"/>
      <c r="P33" s="472"/>
      <c r="Q33" s="472"/>
      <c r="R33" s="472"/>
      <c r="S33" s="472"/>
      <c r="T33" s="521"/>
    </row>
    <row r="34" spans="1:20" x14ac:dyDescent="0.25">
      <c r="A34" s="476">
        <f>'Mapa Final'!A31</f>
        <v>6</v>
      </c>
      <c r="B34" s="479" t="str">
        <f>'Mapa Final'!B31</f>
        <v>Pérdida de Información</v>
      </c>
      <c r="C34" s="481" t="str">
        <f>'Mapa Final'!C31</f>
        <v>Afectación en la Prestación del Servicio de Justicia</v>
      </c>
      <c r="D34" s="481" t="str">
        <f>'Mapa Final'!D31</f>
        <v>1. Daños físicos de los equipos.
2. Manipulación inadecuada de la información.
3. Manipulación de información por personal no autorizado.
4. Afectación mal intencionada de equipos / servidores.</v>
      </c>
      <c r="E34" s="484" t="str">
        <f>'Mapa Final'!E31</f>
        <v>Falta de elementos/herramientas/procedimientos (HW y SW) de protección</v>
      </c>
      <c r="F34" s="484" t="str">
        <f>'Mapa Final'!F31</f>
        <v>Posibilidad de afectación en la prestación del servicio de justicia debido a la falta de elementos/herramientas/procedimientos (HW y SW) de protección</v>
      </c>
      <c r="G34" s="484" t="str">
        <f>'Mapa Final'!G31</f>
        <v>Fallas Tecnológicas</v>
      </c>
      <c r="H34" s="487" t="str">
        <f>'Mapa Final'!I31</f>
        <v>Muy Baja</v>
      </c>
      <c r="I34" s="490" t="str">
        <f>'Mapa Final'!L31</f>
        <v>Catastrófico</v>
      </c>
      <c r="J34" s="493" t="str">
        <f>'Mapa Final'!N31</f>
        <v>Extremo</v>
      </c>
      <c r="K34" s="496" t="str">
        <f>'Mapa Final'!AA31</f>
        <v>Muy Baja</v>
      </c>
      <c r="L34" s="496" t="str">
        <f>'Mapa Final'!AE31</f>
        <v>Moderado</v>
      </c>
      <c r="M34" s="499" t="str">
        <f>'Mapa Final'!AG31</f>
        <v>Moderado</v>
      </c>
      <c r="N34" s="496" t="str">
        <f>'Mapa Final'!AH31</f>
        <v>Reducir(compartir)</v>
      </c>
      <c r="O34" s="519" t="s">
        <v>627</v>
      </c>
      <c r="P34" s="470"/>
      <c r="Q34" s="470" t="s">
        <v>10</v>
      </c>
      <c r="R34" s="502"/>
      <c r="S34" s="470"/>
      <c r="T34" s="473" t="s">
        <v>614</v>
      </c>
    </row>
    <row r="35" spans="1:20" x14ac:dyDescent="0.25">
      <c r="A35" s="477"/>
      <c r="B35" s="391"/>
      <c r="C35" s="482"/>
      <c r="D35" s="482"/>
      <c r="E35" s="485"/>
      <c r="F35" s="485"/>
      <c r="G35" s="485"/>
      <c r="H35" s="488"/>
      <c r="I35" s="491"/>
      <c r="J35" s="494"/>
      <c r="K35" s="497"/>
      <c r="L35" s="497"/>
      <c r="M35" s="500"/>
      <c r="N35" s="497"/>
      <c r="O35" s="520"/>
      <c r="P35" s="471"/>
      <c r="Q35" s="471"/>
      <c r="R35" s="471"/>
      <c r="S35" s="471"/>
      <c r="T35" s="474"/>
    </row>
    <row r="36" spans="1:20" x14ac:dyDescent="0.25">
      <c r="A36" s="477"/>
      <c r="B36" s="391"/>
      <c r="C36" s="482"/>
      <c r="D36" s="482"/>
      <c r="E36" s="485"/>
      <c r="F36" s="485"/>
      <c r="G36" s="485"/>
      <c r="H36" s="488"/>
      <c r="I36" s="491"/>
      <c r="J36" s="494"/>
      <c r="K36" s="497"/>
      <c r="L36" s="497"/>
      <c r="M36" s="500"/>
      <c r="N36" s="497"/>
      <c r="O36" s="520"/>
      <c r="P36" s="471"/>
      <c r="Q36" s="471"/>
      <c r="R36" s="471"/>
      <c r="S36" s="471"/>
      <c r="T36" s="474"/>
    </row>
    <row r="37" spans="1:20" x14ac:dyDescent="0.25">
      <c r="A37" s="477"/>
      <c r="B37" s="391"/>
      <c r="C37" s="482"/>
      <c r="D37" s="482"/>
      <c r="E37" s="485"/>
      <c r="F37" s="485"/>
      <c r="G37" s="485"/>
      <c r="H37" s="488"/>
      <c r="I37" s="491"/>
      <c r="J37" s="494"/>
      <c r="K37" s="497"/>
      <c r="L37" s="497"/>
      <c r="M37" s="500"/>
      <c r="N37" s="497"/>
      <c r="O37" s="520"/>
      <c r="P37" s="471"/>
      <c r="Q37" s="471"/>
      <c r="R37" s="471"/>
      <c r="S37" s="471"/>
      <c r="T37" s="474"/>
    </row>
    <row r="38" spans="1:20" ht="15.75" thickBot="1" x14ac:dyDescent="0.3">
      <c r="A38" s="478"/>
      <c r="B38" s="480"/>
      <c r="C38" s="483"/>
      <c r="D38" s="483"/>
      <c r="E38" s="486"/>
      <c r="F38" s="486"/>
      <c r="G38" s="486"/>
      <c r="H38" s="489"/>
      <c r="I38" s="492"/>
      <c r="J38" s="495"/>
      <c r="K38" s="498"/>
      <c r="L38" s="498"/>
      <c r="M38" s="501"/>
      <c r="N38" s="498"/>
      <c r="O38" s="521"/>
      <c r="P38" s="472"/>
      <c r="Q38" s="472"/>
      <c r="R38" s="472"/>
      <c r="S38" s="472"/>
      <c r="T38" s="475"/>
    </row>
    <row r="39" spans="1:20" x14ac:dyDescent="0.25">
      <c r="A39" s="476">
        <f>'Mapa Final'!A35</f>
        <v>7</v>
      </c>
      <c r="B39" s="479" t="str">
        <f>'Mapa Final'!B35</f>
        <v>Fallas en Telecomunicaciones</v>
      </c>
      <c r="C39" s="481" t="str">
        <f>'Mapa Final'!C35</f>
        <v>Afectación en la Prestación del Servicio de Justicia</v>
      </c>
      <c r="D39" s="481" t="str">
        <f>'Mapa Final'!D35</f>
        <v>1. Falta de mantenimiento de la infraestructura de comunicaciones.
2. Alta demanda ocasionando lentitud en el procesamiento de datos y afectando a los usuarios finales.
3. Contratación de canales de datos con anchos de banda insuficientes.
4. Malas prácticas de navegación en la WEB y descargas innecesarias por parte de los usuarios.</v>
      </c>
      <c r="E39" s="484" t="str">
        <f>'Mapa Final'!E35</f>
        <v xml:space="preserve">Daños en infraestructura de telecomunicaciones y saturación de canales </v>
      </c>
      <c r="F39" s="484" t="str">
        <f>'Mapa Final'!F35</f>
        <v>Posibilidad de afectación en la prestación del servicio de justicia debido a daños en infraestructura de telecomunicaciones y saturación de canales</v>
      </c>
      <c r="G39" s="484" t="str">
        <f>'Mapa Final'!G35</f>
        <v>Fallas Tecnológicas</v>
      </c>
      <c r="H39" s="487" t="str">
        <f>'Mapa Final'!I35</f>
        <v>Baja</v>
      </c>
      <c r="I39" s="490" t="str">
        <f>'Mapa Final'!L35</f>
        <v>Mayor</v>
      </c>
      <c r="J39" s="493" t="str">
        <f>'Mapa Final'!N35</f>
        <v xml:space="preserve">Alto </v>
      </c>
      <c r="K39" s="496" t="str">
        <f>'Mapa Final'!AA35</f>
        <v>Baja</v>
      </c>
      <c r="L39" s="496" t="str">
        <f>'Mapa Final'!AE35</f>
        <v>Moderado</v>
      </c>
      <c r="M39" s="499" t="str">
        <f>'Mapa Final'!AG35</f>
        <v>Moderado</v>
      </c>
      <c r="N39" s="496" t="str">
        <f>'Mapa Final'!AH35</f>
        <v>Reducir(compartir)</v>
      </c>
      <c r="O39" s="525" t="s">
        <v>628</v>
      </c>
      <c r="P39" s="470"/>
      <c r="Q39" s="470" t="s">
        <v>10</v>
      </c>
      <c r="R39" s="528">
        <v>45108</v>
      </c>
      <c r="S39" s="470"/>
      <c r="T39" s="519" t="s">
        <v>636</v>
      </c>
    </row>
    <row r="40" spans="1:20" x14ac:dyDescent="0.25">
      <c r="A40" s="477"/>
      <c r="B40" s="391"/>
      <c r="C40" s="482"/>
      <c r="D40" s="482"/>
      <c r="E40" s="485"/>
      <c r="F40" s="485"/>
      <c r="G40" s="485"/>
      <c r="H40" s="488"/>
      <c r="I40" s="491"/>
      <c r="J40" s="494"/>
      <c r="K40" s="497"/>
      <c r="L40" s="497"/>
      <c r="M40" s="500"/>
      <c r="N40" s="497"/>
      <c r="O40" s="526"/>
      <c r="P40" s="471"/>
      <c r="Q40" s="471"/>
      <c r="R40" s="471"/>
      <c r="S40" s="471"/>
      <c r="T40" s="520"/>
    </row>
    <row r="41" spans="1:20" x14ac:dyDescent="0.25">
      <c r="A41" s="477"/>
      <c r="B41" s="391"/>
      <c r="C41" s="482"/>
      <c r="D41" s="482"/>
      <c r="E41" s="485"/>
      <c r="F41" s="485"/>
      <c r="G41" s="485"/>
      <c r="H41" s="488"/>
      <c r="I41" s="491"/>
      <c r="J41" s="494"/>
      <c r="K41" s="497"/>
      <c r="L41" s="497"/>
      <c r="M41" s="500"/>
      <c r="N41" s="497"/>
      <c r="O41" s="526"/>
      <c r="P41" s="471"/>
      <c r="Q41" s="471"/>
      <c r="R41" s="471"/>
      <c r="S41" s="471"/>
      <c r="T41" s="520"/>
    </row>
    <row r="42" spans="1:20" x14ac:dyDescent="0.25">
      <c r="A42" s="477"/>
      <c r="B42" s="391"/>
      <c r="C42" s="482"/>
      <c r="D42" s="482"/>
      <c r="E42" s="485"/>
      <c r="F42" s="485"/>
      <c r="G42" s="485"/>
      <c r="H42" s="488"/>
      <c r="I42" s="491"/>
      <c r="J42" s="494"/>
      <c r="K42" s="497"/>
      <c r="L42" s="497"/>
      <c r="M42" s="500"/>
      <c r="N42" s="497"/>
      <c r="O42" s="526"/>
      <c r="P42" s="471"/>
      <c r="Q42" s="471"/>
      <c r="R42" s="471"/>
      <c r="S42" s="471"/>
      <c r="T42" s="520"/>
    </row>
    <row r="43" spans="1:20" ht="15.75" thickBot="1" x14ac:dyDescent="0.3">
      <c r="A43" s="478"/>
      <c r="B43" s="480"/>
      <c r="C43" s="483"/>
      <c r="D43" s="483"/>
      <c r="E43" s="486"/>
      <c r="F43" s="486"/>
      <c r="G43" s="486"/>
      <c r="H43" s="489"/>
      <c r="I43" s="492"/>
      <c r="J43" s="495"/>
      <c r="K43" s="498"/>
      <c r="L43" s="498"/>
      <c r="M43" s="501"/>
      <c r="N43" s="498"/>
      <c r="O43" s="527"/>
      <c r="P43" s="472"/>
      <c r="Q43" s="472"/>
      <c r="R43" s="472"/>
      <c r="S43" s="472"/>
      <c r="T43" s="521"/>
    </row>
    <row r="44" spans="1:20" ht="15" customHeight="1" x14ac:dyDescent="0.25">
      <c r="A44" s="476">
        <f>'Mapa Final'!A39</f>
        <v>8</v>
      </c>
      <c r="B44" s="479" t="str">
        <f>'Mapa Final'!B39</f>
        <v>Afectación de audiencias por causas tecnológicas</v>
      </c>
      <c r="C44" s="481" t="str">
        <f>'Mapa Final'!C39</f>
        <v>Afectación en la Prestación del Servicio de Justicia</v>
      </c>
      <c r="D44" s="481" t="str">
        <f>'Mapa Final'!D39</f>
        <v>1. Deficiencia en conectividad
2. Cortes de fluido eléctrico
3. Falta de mantenimiento en UPS que respalden el sistema eléctrico
4. Obsolescencia en equipos de salas de audiencias
5. Falla de plataformas que soportan audiencias virtuales
6. Equipos A/V sin mantenimiento</v>
      </c>
      <c r="E44" s="484" t="str">
        <f>'Mapa Final'!E39</f>
        <v>Fallas técnicas de la infraestructura tecnológica que soporta la realización de audiencias</v>
      </c>
      <c r="F44" s="484" t="str">
        <f>'Mapa Final'!F39</f>
        <v>Posibilidad de afectación en la prestación del servicio de justicia debido a fallas técnicas de la infraestructura de TI que soporta la realización de audiencias</v>
      </c>
      <c r="G44" s="484" t="str">
        <f>'Mapa Final'!G39</f>
        <v>Fallas Tecnológicas</v>
      </c>
      <c r="H44" s="487" t="str">
        <f>'Mapa Final'!I39</f>
        <v>Media</v>
      </c>
      <c r="I44" s="490" t="str">
        <f>'Mapa Final'!L39</f>
        <v>Mayor</v>
      </c>
      <c r="J44" s="493" t="str">
        <f>'Mapa Final'!N39</f>
        <v xml:space="preserve">Alto </v>
      </c>
      <c r="K44" s="496" t="str">
        <f>'Mapa Final'!AA39</f>
        <v>Baja</v>
      </c>
      <c r="L44" s="496" t="str">
        <f>'Mapa Final'!AE39</f>
        <v>Moderado</v>
      </c>
      <c r="M44" s="499" t="str">
        <f>'Mapa Final'!AG39</f>
        <v>Moderado</v>
      </c>
      <c r="N44" s="496" t="str">
        <f>'Mapa Final'!AH39</f>
        <v>Reducir(compartir)</v>
      </c>
      <c r="O44" s="522" t="s">
        <v>634</v>
      </c>
      <c r="P44" s="470"/>
      <c r="Q44" s="470" t="s">
        <v>10</v>
      </c>
      <c r="R44" s="502">
        <v>45181</v>
      </c>
      <c r="S44" s="470"/>
      <c r="T44" s="519" t="s">
        <v>635</v>
      </c>
    </row>
    <row r="45" spans="1:20" x14ac:dyDescent="0.25">
      <c r="A45" s="477"/>
      <c r="B45" s="391"/>
      <c r="C45" s="482"/>
      <c r="D45" s="482"/>
      <c r="E45" s="485"/>
      <c r="F45" s="485"/>
      <c r="G45" s="485"/>
      <c r="H45" s="488"/>
      <c r="I45" s="491"/>
      <c r="J45" s="494"/>
      <c r="K45" s="497"/>
      <c r="L45" s="497"/>
      <c r="M45" s="500"/>
      <c r="N45" s="497"/>
      <c r="O45" s="523"/>
      <c r="P45" s="471"/>
      <c r="Q45" s="471"/>
      <c r="R45" s="471"/>
      <c r="S45" s="471"/>
      <c r="T45" s="520"/>
    </row>
    <row r="46" spans="1:20" x14ac:dyDescent="0.25">
      <c r="A46" s="477"/>
      <c r="B46" s="391"/>
      <c r="C46" s="482"/>
      <c r="D46" s="482"/>
      <c r="E46" s="485"/>
      <c r="F46" s="485"/>
      <c r="G46" s="485"/>
      <c r="H46" s="488"/>
      <c r="I46" s="491"/>
      <c r="J46" s="494"/>
      <c r="K46" s="497"/>
      <c r="L46" s="497"/>
      <c r="M46" s="500"/>
      <c r="N46" s="497"/>
      <c r="O46" s="523"/>
      <c r="P46" s="471"/>
      <c r="Q46" s="471"/>
      <c r="R46" s="471"/>
      <c r="S46" s="471"/>
      <c r="T46" s="520"/>
    </row>
    <row r="47" spans="1:20" x14ac:dyDescent="0.25">
      <c r="A47" s="477"/>
      <c r="B47" s="391"/>
      <c r="C47" s="482"/>
      <c r="D47" s="482"/>
      <c r="E47" s="485"/>
      <c r="F47" s="485"/>
      <c r="G47" s="485"/>
      <c r="H47" s="488"/>
      <c r="I47" s="491"/>
      <c r="J47" s="494"/>
      <c r="K47" s="497"/>
      <c r="L47" s="497"/>
      <c r="M47" s="500"/>
      <c r="N47" s="497"/>
      <c r="O47" s="523"/>
      <c r="P47" s="471"/>
      <c r="Q47" s="471"/>
      <c r="R47" s="471"/>
      <c r="S47" s="471"/>
      <c r="T47" s="520"/>
    </row>
    <row r="48" spans="1:20" ht="15.75" thickBot="1" x14ac:dyDescent="0.3">
      <c r="A48" s="478"/>
      <c r="B48" s="480"/>
      <c r="C48" s="483"/>
      <c r="D48" s="483"/>
      <c r="E48" s="486"/>
      <c r="F48" s="486"/>
      <c r="G48" s="486"/>
      <c r="H48" s="489"/>
      <c r="I48" s="492"/>
      <c r="J48" s="495"/>
      <c r="K48" s="498"/>
      <c r="L48" s="498"/>
      <c r="M48" s="501"/>
      <c r="N48" s="498"/>
      <c r="O48" s="524"/>
      <c r="P48" s="472"/>
      <c r="Q48" s="472"/>
      <c r="R48" s="472"/>
      <c r="S48" s="472"/>
      <c r="T48" s="521"/>
    </row>
    <row r="49" spans="1:20" x14ac:dyDescent="0.25">
      <c r="A49" s="476">
        <f>'Mapa Final'!A45</f>
        <v>9</v>
      </c>
      <c r="B49" s="479" t="str">
        <f>'Mapa Final'!B45</f>
        <v>Fallas en la atención de soporte tecnológico</v>
      </c>
      <c r="C49" s="481" t="str">
        <f>'Mapa Final'!C45</f>
        <v>Afectación en la Prestación del Servicio de Justicia</v>
      </c>
      <c r="D49" s="481" t="str">
        <f>'Mapa Final'!D45</f>
        <v>1. Falta de personal capacitado y con el perfil idóneo
2. Fallas en el proceso de contratación de soporte tecnológico
3. Personal técnico insuficiente para atender los requerimientos
4. Falta del suministro oportuno de repuestos para atender los requerimientos tecnológicos</v>
      </c>
      <c r="E49" s="484" t="str">
        <f>'Mapa Final'!E45</f>
        <v>Servicio deficiente por parte de la mesa de servicios</v>
      </c>
      <c r="F49" s="484" t="str">
        <f>'Mapa Final'!F45</f>
        <v>Posibilidad de afectación en la prestación del servicio de justicia debido a deficiencias en el soporte técnico brindado por la mesa de servicios</v>
      </c>
      <c r="G49" s="484" t="str">
        <f>'Mapa Final'!G45</f>
        <v>Ejecución y Administración de Procesos</v>
      </c>
      <c r="H49" s="487" t="str">
        <f>'Mapa Final'!I45</f>
        <v>Media</v>
      </c>
      <c r="I49" s="490" t="str">
        <f>'Mapa Final'!L45</f>
        <v>Mayor</v>
      </c>
      <c r="J49" s="493" t="str">
        <f>'Mapa Final'!N45</f>
        <v xml:space="preserve">Alto </v>
      </c>
      <c r="K49" s="496" t="str">
        <f>'Mapa Final'!AA45</f>
        <v>Baja</v>
      </c>
      <c r="L49" s="496" t="str">
        <f>'Mapa Final'!AE45</f>
        <v>Moderado</v>
      </c>
      <c r="M49" s="499" t="str">
        <f>'Mapa Final'!AG45</f>
        <v>Moderado</v>
      </c>
      <c r="N49" s="496" t="str">
        <f>'Mapa Final'!AH45</f>
        <v>Reducir(compartir)</v>
      </c>
      <c r="O49" s="470" t="s">
        <v>621</v>
      </c>
      <c r="P49" s="470"/>
      <c r="Q49" s="470" t="s">
        <v>10</v>
      </c>
      <c r="R49" s="502"/>
      <c r="S49" s="470"/>
      <c r="T49" s="473" t="s">
        <v>614</v>
      </c>
    </row>
    <row r="50" spans="1:20" x14ac:dyDescent="0.25">
      <c r="A50" s="477"/>
      <c r="B50" s="391"/>
      <c r="C50" s="482"/>
      <c r="D50" s="482"/>
      <c r="E50" s="485"/>
      <c r="F50" s="485"/>
      <c r="G50" s="485"/>
      <c r="H50" s="488"/>
      <c r="I50" s="491"/>
      <c r="J50" s="494"/>
      <c r="K50" s="497"/>
      <c r="L50" s="497"/>
      <c r="M50" s="500"/>
      <c r="N50" s="497"/>
      <c r="O50" s="471"/>
      <c r="P50" s="471"/>
      <c r="Q50" s="471"/>
      <c r="R50" s="471"/>
      <c r="S50" s="471"/>
      <c r="T50" s="474"/>
    </row>
    <row r="51" spans="1:20" x14ac:dyDescent="0.25">
      <c r="A51" s="477"/>
      <c r="B51" s="391"/>
      <c r="C51" s="482"/>
      <c r="D51" s="482"/>
      <c r="E51" s="485"/>
      <c r="F51" s="485"/>
      <c r="G51" s="485"/>
      <c r="H51" s="488"/>
      <c r="I51" s="491"/>
      <c r="J51" s="494"/>
      <c r="K51" s="497"/>
      <c r="L51" s="497"/>
      <c r="M51" s="500"/>
      <c r="N51" s="497"/>
      <c r="O51" s="471"/>
      <c r="P51" s="471"/>
      <c r="Q51" s="471"/>
      <c r="R51" s="471"/>
      <c r="S51" s="471"/>
      <c r="T51" s="474"/>
    </row>
    <row r="52" spans="1:20" x14ac:dyDescent="0.25">
      <c r="A52" s="477"/>
      <c r="B52" s="391"/>
      <c r="C52" s="482"/>
      <c r="D52" s="482"/>
      <c r="E52" s="485"/>
      <c r="F52" s="485"/>
      <c r="G52" s="485"/>
      <c r="H52" s="488"/>
      <c r="I52" s="491"/>
      <c r="J52" s="494"/>
      <c r="K52" s="497"/>
      <c r="L52" s="497"/>
      <c r="M52" s="500"/>
      <c r="N52" s="497"/>
      <c r="O52" s="471"/>
      <c r="P52" s="471"/>
      <c r="Q52" s="471"/>
      <c r="R52" s="471"/>
      <c r="S52" s="471"/>
      <c r="T52" s="474"/>
    </row>
    <row r="53" spans="1:20" ht="15.75" thickBot="1" x14ac:dyDescent="0.3">
      <c r="A53" s="478"/>
      <c r="B53" s="480"/>
      <c r="C53" s="483"/>
      <c r="D53" s="483"/>
      <c r="E53" s="486"/>
      <c r="F53" s="486"/>
      <c r="G53" s="486"/>
      <c r="H53" s="489"/>
      <c r="I53" s="492"/>
      <c r="J53" s="495"/>
      <c r="K53" s="498"/>
      <c r="L53" s="498"/>
      <c r="M53" s="501"/>
      <c r="N53" s="498"/>
      <c r="O53" s="472"/>
      <c r="P53" s="472"/>
      <c r="Q53" s="472"/>
      <c r="R53" s="472"/>
      <c r="S53" s="472"/>
      <c r="T53" s="475"/>
    </row>
    <row r="54" spans="1:20" x14ac:dyDescent="0.25">
      <c r="A54" s="476">
        <f>'Mapa Final'!A49</f>
        <v>10</v>
      </c>
      <c r="B54" s="479" t="str">
        <f>'Mapa Final'!B49</f>
        <v>Incumplimiento en la ejecución de contratos</v>
      </c>
      <c r="C54" s="481" t="str">
        <f>'Mapa Final'!C49</f>
        <v>Afectación en la Prestación del Servicio de Justicia</v>
      </c>
      <c r="D54" s="481" t="str">
        <f>'Mapa Final'!D49</f>
        <v>1. Deficiente diagnóstico de requerimientos y necesidades (estudios de mercado)
2. Fallas en el proceso de contratación
3. Falencias en las garantías
4. Deficiencias en la supervisión de contratos
5. Fallas en la atención de requerimientos.
6. Problemas logísticos del contratista para el suministro de los equipos contratados o para la prestación del servicio</v>
      </c>
      <c r="E54" s="484" t="str">
        <f>'Mapa Final'!E49</f>
        <v>Incumplimiento en la ejecución de contratos por parte de los proveedores</v>
      </c>
      <c r="F54" s="484" t="str">
        <f>'Mapa Final'!F49</f>
        <v>Posibilidad de afectación en la prestación del servicio de justicia debido al incumplimiento en la ejecución de contratos por parte de los proveedores</v>
      </c>
      <c r="G54" s="484" t="str">
        <f>'Mapa Final'!G49</f>
        <v>Ejecución y Administración de Procesos</v>
      </c>
      <c r="H54" s="487" t="str">
        <f>'Mapa Final'!I49</f>
        <v>Baja</v>
      </c>
      <c r="I54" s="490" t="str">
        <f>'Mapa Final'!L49</f>
        <v>Mayor</v>
      </c>
      <c r="J54" s="493" t="str">
        <f>'Mapa Final'!N49</f>
        <v xml:space="preserve">Alto </v>
      </c>
      <c r="K54" s="496" t="str">
        <f>'Mapa Final'!AA49</f>
        <v>Baja</v>
      </c>
      <c r="L54" s="496" t="str">
        <f>'Mapa Final'!AE49</f>
        <v>Moderado</v>
      </c>
      <c r="M54" s="499" t="str">
        <f>'Mapa Final'!AG49</f>
        <v>Moderado</v>
      </c>
      <c r="N54" s="496" t="str">
        <f>'Mapa Final'!AH49</f>
        <v>Reducir(compartir)</v>
      </c>
      <c r="O54" s="470" t="s">
        <v>621</v>
      </c>
      <c r="P54" s="470"/>
      <c r="Q54" s="470" t="s">
        <v>10</v>
      </c>
      <c r="R54" s="502"/>
      <c r="S54" s="470"/>
      <c r="T54" s="473" t="s">
        <v>614</v>
      </c>
    </row>
    <row r="55" spans="1:20" x14ac:dyDescent="0.25">
      <c r="A55" s="477"/>
      <c r="B55" s="391"/>
      <c r="C55" s="482"/>
      <c r="D55" s="482"/>
      <c r="E55" s="485"/>
      <c r="F55" s="485"/>
      <c r="G55" s="485"/>
      <c r="H55" s="488"/>
      <c r="I55" s="491"/>
      <c r="J55" s="494"/>
      <c r="K55" s="497"/>
      <c r="L55" s="497"/>
      <c r="M55" s="500"/>
      <c r="N55" s="497"/>
      <c r="O55" s="471"/>
      <c r="P55" s="471"/>
      <c r="Q55" s="471"/>
      <c r="R55" s="471"/>
      <c r="S55" s="471"/>
      <c r="T55" s="474"/>
    </row>
    <row r="56" spans="1:20" x14ac:dyDescent="0.25">
      <c r="A56" s="477"/>
      <c r="B56" s="391"/>
      <c r="C56" s="482"/>
      <c r="D56" s="482"/>
      <c r="E56" s="485"/>
      <c r="F56" s="485"/>
      <c r="G56" s="485"/>
      <c r="H56" s="488"/>
      <c r="I56" s="491"/>
      <c r="J56" s="494"/>
      <c r="K56" s="497"/>
      <c r="L56" s="497"/>
      <c r="M56" s="500"/>
      <c r="N56" s="497"/>
      <c r="O56" s="471"/>
      <c r="P56" s="471"/>
      <c r="Q56" s="471"/>
      <c r="R56" s="471"/>
      <c r="S56" s="471"/>
      <c r="T56" s="474"/>
    </row>
    <row r="57" spans="1:20" x14ac:dyDescent="0.25">
      <c r="A57" s="477"/>
      <c r="B57" s="391"/>
      <c r="C57" s="482"/>
      <c r="D57" s="482"/>
      <c r="E57" s="485"/>
      <c r="F57" s="485"/>
      <c r="G57" s="485"/>
      <c r="H57" s="488"/>
      <c r="I57" s="491"/>
      <c r="J57" s="494"/>
      <c r="K57" s="497"/>
      <c r="L57" s="497"/>
      <c r="M57" s="500"/>
      <c r="N57" s="497"/>
      <c r="O57" s="471"/>
      <c r="P57" s="471"/>
      <c r="Q57" s="471"/>
      <c r="R57" s="471"/>
      <c r="S57" s="471"/>
      <c r="T57" s="474"/>
    </row>
    <row r="58" spans="1:20" ht="15.75" thickBot="1" x14ac:dyDescent="0.3">
      <c r="A58" s="478"/>
      <c r="B58" s="480"/>
      <c r="C58" s="483"/>
      <c r="D58" s="483"/>
      <c r="E58" s="486"/>
      <c r="F58" s="486"/>
      <c r="G58" s="486"/>
      <c r="H58" s="489"/>
      <c r="I58" s="492"/>
      <c r="J58" s="495"/>
      <c r="K58" s="498"/>
      <c r="L58" s="498"/>
      <c r="M58" s="501"/>
      <c r="N58" s="498"/>
      <c r="O58" s="472"/>
      <c r="P58" s="472"/>
      <c r="Q58" s="472"/>
      <c r="R58" s="472"/>
      <c r="S58" s="472"/>
      <c r="T58" s="475"/>
    </row>
  </sheetData>
  <mergeCells count="218">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A13"/>
    <mergeCell ref="B9:B13"/>
    <mergeCell ref="C9:C13"/>
    <mergeCell ref="D9:D13"/>
    <mergeCell ref="E9:E13"/>
    <mergeCell ref="F9:F13"/>
    <mergeCell ref="S9:S13"/>
    <mergeCell ref="T9:T13"/>
    <mergeCell ref="A14:A18"/>
    <mergeCell ref="B14:B18"/>
    <mergeCell ref="C14:C18"/>
    <mergeCell ref="D14:D18"/>
    <mergeCell ref="E14:E18"/>
    <mergeCell ref="F14:F18"/>
    <mergeCell ref="G14:G18"/>
    <mergeCell ref="H14:H18"/>
    <mergeCell ref="M9:M13"/>
    <mergeCell ref="N9:N13"/>
    <mergeCell ref="O9:O13"/>
    <mergeCell ref="P9:P13"/>
    <mergeCell ref="Q9:Q13"/>
    <mergeCell ref="R9:R13"/>
    <mergeCell ref="G9:G13"/>
    <mergeCell ref="H9:H13"/>
    <mergeCell ref="I9:I13"/>
    <mergeCell ref="J9:J13"/>
    <mergeCell ref="K9:K13"/>
    <mergeCell ref="L9:L13"/>
    <mergeCell ref="O14:O18"/>
    <mergeCell ref="P14:P18"/>
    <mergeCell ref="Q14:Q18"/>
    <mergeCell ref="R14:R18"/>
    <mergeCell ref="S14:S18"/>
    <mergeCell ref="T14:T18"/>
    <mergeCell ref="I14:I18"/>
    <mergeCell ref="J14:J18"/>
    <mergeCell ref="K14:K18"/>
    <mergeCell ref="L14:L18"/>
    <mergeCell ref="M14:M18"/>
    <mergeCell ref="N14:N18"/>
    <mergeCell ref="A24:A28"/>
    <mergeCell ref="B24:B28"/>
    <mergeCell ref="C24:C28"/>
    <mergeCell ref="D24:D28"/>
    <mergeCell ref="E24:E28"/>
    <mergeCell ref="F24:F28"/>
    <mergeCell ref="G24:G28"/>
    <mergeCell ref="H24:H28"/>
    <mergeCell ref="M19:M23"/>
    <mergeCell ref="G19:G23"/>
    <mergeCell ref="H19:H23"/>
    <mergeCell ref="I19:I23"/>
    <mergeCell ref="J19:J23"/>
    <mergeCell ref="K19:K23"/>
    <mergeCell ref="L19:L23"/>
    <mergeCell ref="A19:A23"/>
    <mergeCell ref="B19:B23"/>
    <mergeCell ref="C19:C23"/>
    <mergeCell ref="D19:D23"/>
    <mergeCell ref="E19:E23"/>
    <mergeCell ref="F19:F23"/>
    <mergeCell ref="T24:T28"/>
    <mergeCell ref="I24:I28"/>
    <mergeCell ref="J24:J28"/>
    <mergeCell ref="K24:K28"/>
    <mergeCell ref="L24:L28"/>
    <mergeCell ref="M24:M28"/>
    <mergeCell ref="N24:N28"/>
    <mergeCell ref="S19:S23"/>
    <mergeCell ref="T19:T23"/>
    <mergeCell ref="N19:N23"/>
    <mergeCell ref="O19:O23"/>
    <mergeCell ref="P19:P23"/>
    <mergeCell ref="Q19:Q23"/>
    <mergeCell ref="R19:R23"/>
    <mergeCell ref="C29:C33"/>
    <mergeCell ref="D29:D33"/>
    <mergeCell ref="E29:E33"/>
    <mergeCell ref="F29:F33"/>
    <mergeCell ref="O24:O28"/>
    <mergeCell ref="P24:P28"/>
    <mergeCell ref="Q24:Q28"/>
    <mergeCell ref="R24:R28"/>
    <mergeCell ref="S24:S28"/>
    <mergeCell ref="S29:S33"/>
    <mergeCell ref="T29:T33"/>
    <mergeCell ref="A34:A38"/>
    <mergeCell ref="B34:B38"/>
    <mergeCell ref="C34:C38"/>
    <mergeCell ref="D34:D38"/>
    <mergeCell ref="E34:E38"/>
    <mergeCell ref="F34:F38"/>
    <mergeCell ref="G34:G38"/>
    <mergeCell ref="H34:H38"/>
    <mergeCell ref="M29:M33"/>
    <mergeCell ref="N29:N33"/>
    <mergeCell ref="O29:O33"/>
    <mergeCell ref="P29:P33"/>
    <mergeCell ref="Q29:Q33"/>
    <mergeCell ref="R29:R33"/>
    <mergeCell ref="G29:G33"/>
    <mergeCell ref="H29:H33"/>
    <mergeCell ref="I29:I33"/>
    <mergeCell ref="J29:J33"/>
    <mergeCell ref="K29:K33"/>
    <mergeCell ref="L29:L33"/>
    <mergeCell ref="A29:A33"/>
    <mergeCell ref="B29:B33"/>
    <mergeCell ref="O34:O38"/>
    <mergeCell ref="P34:P38"/>
    <mergeCell ref="Q34:Q38"/>
    <mergeCell ref="R34:R38"/>
    <mergeCell ref="S34:S38"/>
    <mergeCell ref="T34:T38"/>
    <mergeCell ref="I34:I38"/>
    <mergeCell ref="J34:J38"/>
    <mergeCell ref="K34:K38"/>
    <mergeCell ref="L34:L38"/>
    <mergeCell ref="M34:M38"/>
    <mergeCell ref="N34:N38"/>
    <mergeCell ref="A44:A48"/>
    <mergeCell ref="B44:B48"/>
    <mergeCell ref="C44:C48"/>
    <mergeCell ref="D44:D48"/>
    <mergeCell ref="E44:E48"/>
    <mergeCell ref="F44:F48"/>
    <mergeCell ref="G44:G48"/>
    <mergeCell ref="H44:H48"/>
    <mergeCell ref="M39:M43"/>
    <mergeCell ref="G39:G43"/>
    <mergeCell ref="H39:H43"/>
    <mergeCell ref="I39:I43"/>
    <mergeCell ref="J39:J43"/>
    <mergeCell ref="K39:K43"/>
    <mergeCell ref="L39:L43"/>
    <mergeCell ref="A39:A43"/>
    <mergeCell ref="B39:B43"/>
    <mergeCell ref="C39:C43"/>
    <mergeCell ref="D39:D43"/>
    <mergeCell ref="E39:E43"/>
    <mergeCell ref="F39:F43"/>
    <mergeCell ref="T44:T48"/>
    <mergeCell ref="I44:I48"/>
    <mergeCell ref="J44:J48"/>
    <mergeCell ref="K44:K48"/>
    <mergeCell ref="L44:L48"/>
    <mergeCell ref="M44:M48"/>
    <mergeCell ref="N44:N48"/>
    <mergeCell ref="S39:S43"/>
    <mergeCell ref="T39:T43"/>
    <mergeCell ref="N39:N43"/>
    <mergeCell ref="O39:O43"/>
    <mergeCell ref="P39:P43"/>
    <mergeCell ref="Q39:Q43"/>
    <mergeCell ref="R39:R43"/>
    <mergeCell ref="C49:C53"/>
    <mergeCell ref="D49:D53"/>
    <mergeCell ref="E49:E53"/>
    <mergeCell ref="F49:F53"/>
    <mergeCell ref="O44:O48"/>
    <mergeCell ref="P44:P48"/>
    <mergeCell ref="Q44:Q48"/>
    <mergeCell ref="R44:R48"/>
    <mergeCell ref="S44:S48"/>
    <mergeCell ref="S49:S53"/>
    <mergeCell ref="T49:T53"/>
    <mergeCell ref="A54:A58"/>
    <mergeCell ref="B54:B58"/>
    <mergeCell ref="C54:C58"/>
    <mergeCell ref="D54:D58"/>
    <mergeCell ref="E54:E58"/>
    <mergeCell ref="F54:F58"/>
    <mergeCell ref="G54:G58"/>
    <mergeCell ref="H54:H58"/>
    <mergeCell ref="M49:M53"/>
    <mergeCell ref="N49:N53"/>
    <mergeCell ref="O49:O53"/>
    <mergeCell ref="P49:P53"/>
    <mergeCell ref="Q49:Q53"/>
    <mergeCell ref="R49:R53"/>
    <mergeCell ref="G49:G53"/>
    <mergeCell ref="H49:H53"/>
    <mergeCell ref="I49:I53"/>
    <mergeCell ref="J49:J53"/>
    <mergeCell ref="K49:K53"/>
    <mergeCell ref="L49:L53"/>
    <mergeCell ref="A49:A53"/>
    <mergeCell ref="B49:B53"/>
    <mergeCell ref="O54:O58"/>
    <mergeCell ref="P54:P58"/>
    <mergeCell ref="Q54:Q58"/>
    <mergeCell ref="R54:R58"/>
    <mergeCell ref="S54:S58"/>
    <mergeCell ref="T54:T58"/>
    <mergeCell ref="I54:I58"/>
    <mergeCell ref="J54:J58"/>
    <mergeCell ref="K54:K58"/>
    <mergeCell ref="L54:L58"/>
    <mergeCell ref="M54:M58"/>
    <mergeCell ref="N54:N58"/>
  </mergeCells>
  <conditionalFormatting sqref="D8:G8 H7 H59:J1048576 A7:B7">
    <cfRule type="containsText" dxfId="1479" priority="755" operator="containsText" text="3- Moderado">
      <formula>NOT(ISERROR(SEARCH("3- Moderado",A7)))</formula>
    </cfRule>
    <cfRule type="containsText" dxfId="1478" priority="756" operator="containsText" text="6- Moderado">
      <formula>NOT(ISERROR(SEARCH("6- Moderado",A7)))</formula>
    </cfRule>
    <cfRule type="containsText" dxfId="1477" priority="757" operator="containsText" text="4- Moderado">
      <formula>NOT(ISERROR(SEARCH("4- Moderado",A7)))</formula>
    </cfRule>
    <cfRule type="containsText" dxfId="1476" priority="758" operator="containsText" text="3- Bajo">
      <formula>NOT(ISERROR(SEARCH("3- Bajo",A7)))</formula>
    </cfRule>
    <cfRule type="containsText" dxfId="1475" priority="759" operator="containsText" text="4- Bajo">
      <formula>NOT(ISERROR(SEARCH("4- Bajo",A7)))</formula>
    </cfRule>
    <cfRule type="containsText" dxfId="1474" priority="760" operator="containsText" text="1- Bajo">
      <formula>NOT(ISERROR(SEARCH("1- Bajo",A7)))</formula>
    </cfRule>
  </conditionalFormatting>
  <conditionalFormatting sqref="H8:J8">
    <cfRule type="containsText" dxfId="1473" priority="748" operator="containsText" text="3- Moderado">
      <formula>NOT(ISERROR(SEARCH("3- Moderado",H8)))</formula>
    </cfRule>
    <cfRule type="containsText" dxfId="1472" priority="749" operator="containsText" text="6- Moderado">
      <formula>NOT(ISERROR(SEARCH("6- Moderado",H8)))</formula>
    </cfRule>
    <cfRule type="containsText" dxfId="1471" priority="750" operator="containsText" text="4- Moderado">
      <formula>NOT(ISERROR(SEARCH("4- Moderado",H8)))</formula>
    </cfRule>
    <cfRule type="containsText" dxfId="1470" priority="751" operator="containsText" text="3- Bajo">
      <formula>NOT(ISERROR(SEARCH("3- Bajo",H8)))</formula>
    </cfRule>
    <cfRule type="containsText" dxfId="1469" priority="752" operator="containsText" text="4- Bajo">
      <formula>NOT(ISERROR(SEARCH("4- Bajo",H8)))</formula>
    </cfRule>
    <cfRule type="containsText" dxfId="1468" priority="754" operator="containsText" text="1- Bajo">
      <formula>NOT(ISERROR(SEARCH("1- Bajo",H8)))</formula>
    </cfRule>
  </conditionalFormatting>
  <conditionalFormatting sqref="J8 J59:J1048576">
    <cfRule type="containsText" dxfId="1467" priority="737" operator="containsText" text="25- Extremo">
      <formula>NOT(ISERROR(SEARCH("25- Extremo",J8)))</formula>
    </cfRule>
    <cfRule type="containsText" dxfId="1466" priority="738" operator="containsText" text="20- Extremo">
      <formula>NOT(ISERROR(SEARCH("20- Extremo",J8)))</formula>
    </cfRule>
    <cfRule type="containsText" dxfId="1465" priority="739" operator="containsText" text="15- Extremo">
      <formula>NOT(ISERROR(SEARCH("15- Extremo",J8)))</formula>
    </cfRule>
    <cfRule type="containsText" dxfId="1464" priority="740" operator="containsText" text="10- Extremo">
      <formula>NOT(ISERROR(SEARCH("10- Extremo",J8)))</formula>
    </cfRule>
    <cfRule type="containsText" dxfId="1463" priority="741" operator="containsText" text="5- Extremo">
      <formula>NOT(ISERROR(SEARCH("5- Extremo",J8)))</formula>
    </cfRule>
    <cfRule type="containsText" dxfId="1462" priority="742" operator="containsText" text="12- Alto">
      <formula>NOT(ISERROR(SEARCH("12- Alto",J8)))</formula>
    </cfRule>
    <cfRule type="containsText" dxfId="1461" priority="743" operator="containsText" text="10- Alto">
      <formula>NOT(ISERROR(SEARCH("10- Alto",J8)))</formula>
    </cfRule>
    <cfRule type="containsText" dxfId="1460" priority="744" operator="containsText" text="9- Alto">
      <formula>NOT(ISERROR(SEARCH("9- Alto",J8)))</formula>
    </cfRule>
    <cfRule type="containsText" dxfId="1459" priority="745" operator="containsText" text="8- Alto">
      <formula>NOT(ISERROR(SEARCH("8- Alto",J8)))</formula>
    </cfRule>
    <cfRule type="containsText" dxfId="1458" priority="746" operator="containsText" text="5- Alto">
      <formula>NOT(ISERROR(SEARCH("5- Alto",J8)))</formula>
    </cfRule>
    <cfRule type="containsText" dxfId="1457" priority="747" operator="containsText" text="4- Alto">
      <formula>NOT(ISERROR(SEARCH("4- Alto",J8)))</formula>
    </cfRule>
    <cfRule type="containsText" dxfId="1456" priority="753" operator="containsText" text="2- Bajo">
      <formula>NOT(ISERROR(SEARCH("2- Bajo",J8)))</formula>
    </cfRule>
  </conditionalFormatting>
  <conditionalFormatting sqref="B9 B14 B19 B24 B29 B34 B39">
    <cfRule type="containsText" dxfId="1455" priority="731" operator="containsText" text="3- Moderado">
      <formula>NOT(ISERROR(SEARCH("3- Moderado",B9)))</formula>
    </cfRule>
    <cfRule type="containsText" dxfId="1454" priority="732" operator="containsText" text="6- Moderado">
      <formula>NOT(ISERROR(SEARCH("6- Moderado",B9)))</formula>
    </cfRule>
    <cfRule type="containsText" dxfId="1453" priority="733" operator="containsText" text="4- Moderado">
      <formula>NOT(ISERROR(SEARCH("4- Moderado",B9)))</formula>
    </cfRule>
    <cfRule type="containsText" dxfId="1452" priority="734" operator="containsText" text="3- Bajo">
      <formula>NOT(ISERROR(SEARCH("3- Bajo",B9)))</formula>
    </cfRule>
    <cfRule type="containsText" dxfId="1451" priority="735" operator="containsText" text="4- Bajo">
      <formula>NOT(ISERROR(SEARCH("4- Bajo",B9)))</formula>
    </cfRule>
    <cfRule type="containsText" dxfId="1450" priority="736" operator="containsText" text="1- Bajo">
      <formula>NOT(ISERROR(SEARCH("1- Bajo",B9)))</formula>
    </cfRule>
  </conditionalFormatting>
  <conditionalFormatting sqref="K8">
    <cfRule type="containsText" dxfId="1449" priority="725" operator="containsText" text="3- Moderado">
      <formula>NOT(ISERROR(SEARCH("3- Moderado",K8)))</formula>
    </cfRule>
    <cfRule type="containsText" dxfId="1448" priority="726" operator="containsText" text="6- Moderado">
      <formula>NOT(ISERROR(SEARCH("6- Moderado",K8)))</formula>
    </cfRule>
    <cfRule type="containsText" dxfId="1447" priority="727" operator="containsText" text="4- Moderado">
      <formula>NOT(ISERROR(SEARCH("4- Moderado",K8)))</formula>
    </cfRule>
    <cfRule type="containsText" dxfId="1446" priority="728" operator="containsText" text="3- Bajo">
      <formula>NOT(ISERROR(SEARCH("3- Bajo",K8)))</formula>
    </cfRule>
    <cfRule type="containsText" dxfId="1445" priority="729" operator="containsText" text="4- Bajo">
      <formula>NOT(ISERROR(SEARCH("4- Bajo",K8)))</formula>
    </cfRule>
    <cfRule type="containsText" dxfId="1444" priority="730" operator="containsText" text="1- Bajo">
      <formula>NOT(ISERROR(SEARCH("1- Bajo",K8)))</formula>
    </cfRule>
  </conditionalFormatting>
  <conditionalFormatting sqref="L8">
    <cfRule type="containsText" dxfId="1443" priority="719" operator="containsText" text="3- Moderado">
      <formula>NOT(ISERROR(SEARCH("3- Moderado",L8)))</formula>
    </cfRule>
    <cfRule type="containsText" dxfId="1442" priority="720" operator="containsText" text="6- Moderado">
      <formula>NOT(ISERROR(SEARCH("6- Moderado",L8)))</formula>
    </cfRule>
    <cfRule type="containsText" dxfId="1441" priority="721" operator="containsText" text="4- Moderado">
      <formula>NOT(ISERROR(SEARCH("4- Moderado",L8)))</formula>
    </cfRule>
    <cfRule type="containsText" dxfId="1440" priority="722" operator="containsText" text="3- Bajo">
      <formula>NOT(ISERROR(SEARCH("3- Bajo",L8)))</formula>
    </cfRule>
    <cfRule type="containsText" dxfId="1439" priority="723" operator="containsText" text="4- Bajo">
      <formula>NOT(ISERROR(SEARCH("4- Bajo",L8)))</formula>
    </cfRule>
    <cfRule type="containsText" dxfId="1438" priority="724" operator="containsText" text="1- Bajo">
      <formula>NOT(ISERROR(SEARCH("1- Bajo",L8)))</formula>
    </cfRule>
  </conditionalFormatting>
  <conditionalFormatting sqref="M8">
    <cfRule type="containsText" dxfId="1437" priority="713" operator="containsText" text="3- Moderado">
      <formula>NOT(ISERROR(SEARCH("3- Moderado",M8)))</formula>
    </cfRule>
    <cfRule type="containsText" dxfId="1436" priority="714" operator="containsText" text="6- Moderado">
      <formula>NOT(ISERROR(SEARCH("6- Moderado",M8)))</formula>
    </cfRule>
    <cfRule type="containsText" dxfId="1435" priority="715" operator="containsText" text="4- Moderado">
      <formula>NOT(ISERROR(SEARCH("4- Moderado",M8)))</formula>
    </cfRule>
    <cfRule type="containsText" dxfId="1434" priority="716" operator="containsText" text="3- Bajo">
      <formula>NOT(ISERROR(SEARCH("3- Bajo",M8)))</formula>
    </cfRule>
    <cfRule type="containsText" dxfId="1433" priority="717" operator="containsText" text="4- Bajo">
      <formula>NOT(ISERROR(SEARCH("4- Bajo",M8)))</formula>
    </cfRule>
    <cfRule type="containsText" dxfId="1432" priority="718" operator="containsText" text="1- Bajo">
      <formula>NOT(ISERROR(SEARCH("1- Bajo",M8)))</formula>
    </cfRule>
  </conditionalFormatting>
  <conditionalFormatting sqref="K9:L9">
    <cfRule type="containsText" dxfId="1431" priority="707" operator="containsText" text="3- Moderado">
      <formula>NOT(ISERROR(SEARCH("3- Moderado",K9)))</formula>
    </cfRule>
    <cfRule type="containsText" dxfId="1430" priority="708" operator="containsText" text="6- Moderado">
      <formula>NOT(ISERROR(SEARCH("6- Moderado",K9)))</formula>
    </cfRule>
    <cfRule type="containsText" dxfId="1429" priority="709" operator="containsText" text="4- Moderado">
      <formula>NOT(ISERROR(SEARCH("4- Moderado",K9)))</formula>
    </cfRule>
    <cfRule type="containsText" dxfId="1428" priority="710" operator="containsText" text="3- Bajo">
      <formula>NOT(ISERROR(SEARCH("3- Bajo",K9)))</formula>
    </cfRule>
    <cfRule type="containsText" dxfId="1427" priority="711" operator="containsText" text="4- Bajo">
      <formula>NOT(ISERROR(SEARCH("4- Bajo",K9)))</formula>
    </cfRule>
    <cfRule type="containsText" dxfId="1426" priority="712" operator="containsText" text="1- Bajo">
      <formula>NOT(ISERROR(SEARCH("1- Bajo",K9)))</formula>
    </cfRule>
  </conditionalFormatting>
  <conditionalFormatting sqref="H9:I9">
    <cfRule type="containsText" dxfId="1425" priority="701" operator="containsText" text="3- Moderado">
      <formula>NOT(ISERROR(SEARCH("3- Moderado",H9)))</formula>
    </cfRule>
    <cfRule type="containsText" dxfId="1424" priority="702" operator="containsText" text="6- Moderado">
      <formula>NOT(ISERROR(SEARCH("6- Moderado",H9)))</formula>
    </cfRule>
    <cfRule type="containsText" dxfId="1423" priority="703" operator="containsText" text="4- Moderado">
      <formula>NOT(ISERROR(SEARCH("4- Moderado",H9)))</formula>
    </cfRule>
    <cfRule type="containsText" dxfId="1422" priority="704" operator="containsText" text="3- Bajo">
      <formula>NOT(ISERROR(SEARCH("3- Bajo",H9)))</formula>
    </cfRule>
    <cfRule type="containsText" dxfId="1421" priority="705" operator="containsText" text="4- Bajo">
      <formula>NOT(ISERROR(SEARCH("4- Bajo",H9)))</formula>
    </cfRule>
    <cfRule type="containsText" dxfId="1420" priority="706" operator="containsText" text="1- Bajo">
      <formula>NOT(ISERROR(SEARCH("1- Bajo",H9)))</formula>
    </cfRule>
  </conditionalFormatting>
  <conditionalFormatting sqref="A9 C9:E9">
    <cfRule type="containsText" dxfId="1419" priority="695" operator="containsText" text="3- Moderado">
      <formula>NOT(ISERROR(SEARCH("3- Moderado",A9)))</formula>
    </cfRule>
    <cfRule type="containsText" dxfId="1418" priority="696" operator="containsText" text="6- Moderado">
      <formula>NOT(ISERROR(SEARCH("6- Moderado",A9)))</formula>
    </cfRule>
    <cfRule type="containsText" dxfId="1417" priority="697" operator="containsText" text="4- Moderado">
      <formula>NOT(ISERROR(SEARCH("4- Moderado",A9)))</formula>
    </cfRule>
    <cfRule type="containsText" dxfId="1416" priority="698" operator="containsText" text="3- Bajo">
      <formula>NOT(ISERROR(SEARCH("3- Bajo",A9)))</formula>
    </cfRule>
    <cfRule type="containsText" dxfId="1415" priority="699" operator="containsText" text="4- Bajo">
      <formula>NOT(ISERROR(SEARCH("4- Bajo",A9)))</formula>
    </cfRule>
    <cfRule type="containsText" dxfId="1414" priority="700" operator="containsText" text="1- Bajo">
      <formula>NOT(ISERROR(SEARCH("1- Bajo",A9)))</formula>
    </cfRule>
  </conditionalFormatting>
  <conditionalFormatting sqref="F9:G9">
    <cfRule type="containsText" dxfId="1413" priority="689" operator="containsText" text="3- Moderado">
      <formula>NOT(ISERROR(SEARCH("3- Moderado",F9)))</formula>
    </cfRule>
    <cfRule type="containsText" dxfId="1412" priority="690" operator="containsText" text="6- Moderado">
      <formula>NOT(ISERROR(SEARCH("6- Moderado",F9)))</formula>
    </cfRule>
    <cfRule type="containsText" dxfId="1411" priority="691" operator="containsText" text="4- Moderado">
      <formula>NOT(ISERROR(SEARCH("4- Moderado",F9)))</formula>
    </cfRule>
    <cfRule type="containsText" dxfId="1410" priority="692" operator="containsText" text="3- Bajo">
      <formula>NOT(ISERROR(SEARCH("3- Bajo",F9)))</formula>
    </cfRule>
    <cfRule type="containsText" dxfId="1409" priority="693" operator="containsText" text="4- Bajo">
      <formula>NOT(ISERROR(SEARCH("4- Bajo",F9)))</formula>
    </cfRule>
    <cfRule type="containsText" dxfId="1408" priority="694" operator="containsText" text="1- Bajo">
      <formula>NOT(ISERROR(SEARCH("1- Bajo",F9)))</formula>
    </cfRule>
  </conditionalFormatting>
  <conditionalFormatting sqref="J9:J13">
    <cfRule type="containsText" dxfId="1407" priority="684" operator="containsText" text="Bajo">
      <formula>NOT(ISERROR(SEARCH("Bajo",J9)))</formula>
    </cfRule>
    <cfRule type="containsText" dxfId="1406" priority="685" operator="containsText" text="Moderado">
      <formula>NOT(ISERROR(SEARCH("Moderado",J9)))</formula>
    </cfRule>
    <cfRule type="containsText" dxfId="1405" priority="686" operator="containsText" text="Alto">
      <formula>NOT(ISERROR(SEARCH("Alto",J9)))</formula>
    </cfRule>
    <cfRule type="containsText" dxfId="1404" priority="687" operator="containsText" text="Extremo">
      <formula>NOT(ISERROR(SEARCH("Extremo",J9)))</formula>
    </cfRule>
    <cfRule type="colorScale" priority="688">
      <colorScale>
        <cfvo type="min"/>
        <cfvo type="max"/>
        <color rgb="FFFF7128"/>
        <color rgb="FFFFEF9C"/>
      </colorScale>
    </cfRule>
  </conditionalFormatting>
  <conditionalFormatting sqref="M9:M13">
    <cfRule type="containsText" dxfId="1403" priority="659" operator="containsText" text="Moderado">
      <formula>NOT(ISERROR(SEARCH("Moderado",M9)))</formula>
    </cfRule>
    <cfRule type="containsText" dxfId="1402" priority="679" operator="containsText" text="Bajo">
      <formula>NOT(ISERROR(SEARCH("Bajo",M9)))</formula>
    </cfRule>
    <cfRule type="containsText" dxfId="1401" priority="680" operator="containsText" text="Moderado">
      <formula>NOT(ISERROR(SEARCH("Moderado",M9)))</formula>
    </cfRule>
    <cfRule type="containsText" dxfId="1400" priority="681" operator="containsText" text="Alto">
      <formula>NOT(ISERROR(SEARCH("Alto",M9)))</formula>
    </cfRule>
    <cfRule type="containsText" dxfId="1399" priority="682" operator="containsText" text="Extremo">
      <formula>NOT(ISERROR(SEARCH("Extremo",M9)))</formula>
    </cfRule>
    <cfRule type="colorScale" priority="683">
      <colorScale>
        <cfvo type="min"/>
        <cfvo type="max"/>
        <color rgb="FFFF7128"/>
        <color rgb="FFFFEF9C"/>
      </colorScale>
    </cfRule>
  </conditionalFormatting>
  <conditionalFormatting sqref="N9">
    <cfRule type="containsText" dxfId="1398" priority="673" operator="containsText" text="3- Moderado">
      <formula>NOT(ISERROR(SEARCH("3- Moderado",N9)))</formula>
    </cfRule>
    <cfRule type="containsText" dxfId="1397" priority="674" operator="containsText" text="6- Moderado">
      <formula>NOT(ISERROR(SEARCH("6- Moderado",N9)))</formula>
    </cfRule>
    <cfRule type="containsText" dxfId="1396" priority="675" operator="containsText" text="4- Moderado">
      <formula>NOT(ISERROR(SEARCH("4- Moderado",N9)))</formula>
    </cfRule>
    <cfRule type="containsText" dxfId="1395" priority="676" operator="containsText" text="3- Bajo">
      <formula>NOT(ISERROR(SEARCH("3- Bajo",N9)))</formula>
    </cfRule>
    <cfRule type="containsText" dxfId="1394" priority="677" operator="containsText" text="4- Bajo">
      <formula>NOT(ISERROR(SEARCH("4- Bajo",N9)))</formula>
    </cfRule>
    <cfRule type="containsText" dxfId="1393" priority="678" operator="containsText" text="1- Bajo">
      <formula>NOT(ISERROR(SEARCH("1- Bajo",N9)))</formula>
    </cfRule>
  </conditionalFormatting>
  <conditionalFormatting sqref="H9:H13">
    <cfRule type="containsText" dxfId="1392" priority="660" operator="containsText" text="Muy Alta">
      <formula>NOT(ISERROR(SEARCH("Muy Alta",H9)))</formula>
    </cfRule>
    <cfRule type="containsText" dxfId="1391" priority="661" operator="containsText" text="Alta">
      <formula>NOT(ISERROR(SEARCH("Alta",H9)))</formula>
    </cfRule>
    <cfRule type="containsText" dxfId="1390" priority="662" operator="containsText" text="Muy Alta">
      <formula>NOT(ISERROR(SEARCH("Muy Alta",H9)))</formula>
    </cfRule>
    <cfRule type="containsText" dxfId="1389" priority="667" operator="containsText" text="Muy Baja">
      <formula>NOT(ISERROR(SEARCH("Muy Baja",H9)))</formula>
    </cfRule>
    <cfRule type="containsText" dxfId="1388" priority="668" operator="containsText" text="Baja">
      <formula>NOT(ISERROR(SEARCH("Baja",H9)))</formula>
    </cfRule>
    <cfRule type="containsText" dxfId="1387" priority="669" operator="containsText" text="Media">
      <formula>NOT(ISERROR(SEARCH("Media",H9)))</formula>
    </cfRule>
    <cfRule type="containsText" dxfId="1386" priority="670" operator="containsText" text="Alta">
      <formula>NOT(ISERROR(SEARCH("Alta",H9)))</formula>
    </cfRule>
    <cfRule type="containsText" dxfId="1385" priority="672" operator="containsText" text="Muy Alta">
      <formula>NOT(ISERROR(SEARCH("Muy Alta",H9)))</formula>
    </cfRule>
  </conditionalFormatting>
  <conditionalFormatting sqref="I9:I13">
    <cfRule type="containsText" dxfId="1384" priority="663" operator="containsText" text="Catastrófico">
      <formula>NOT(ISERROR(SEARCH("Catastrófico",I9)))</formula>
    </cfRule>
    <cfRule type="containsText" dxfId="1383" priority="664" operator="containsText" text="Mayor">
      <formula>NOT(ISERROR(SEARCH("Mayor",I9)))</formula>
    </cfRule>
    <cfRule type="containsText" dxfId="1382" priority="665" operator="containsText" text="Menor">
      <formula>NOT(ISERROR(SEARCH("Menor",I9)))</formula>
    </cfRule>
    <cfRule type="containsText" dxfId="1381" priority="666" operator="containsText" text="Leve">
      <formula>NOT(ISERROR(SEARCH("Leve",I9)))</formula>
    </cfRule>
    <cfRule type="containsText" dxfId="1380" priority="671" operator="containsText" text="Moderado">
      <formula>NOT(ISERROR(SEARCH("Moderado",I9)))</formula>
    </cfRule>
  </conditionalFormatting>
  <conditionalFormatting sqref="K9:K13">
    <cfRule type="containsText" dxfId="1379" priority="658" operator="containsText" text="Media">
      <formula>NOT(ISERROR(SEARCH("Media",K9)))</formula>
    </cfRule>
  </conditionalFormatting>
  <conditionalFormatting sqref="L9:L13">
    <cfRule type="containsText" dxfId="1378" priority="657" operator="containsText" text="Moderado">
      <formula>NOT(ISERROR(SEARCH("Moderado",L9)))</formula>
    </cfRule>
  </conditionalFormatting>
  <conditionalFormatting sqref="J9:J13">
    <cfRule type="containsText" dxfId="1377" priority="656" operator="containsText" text="Moderado">
      <formula>NOT(ISERROR(SEARCH("Moderado",J9)))</formula>
    </cfRule>
  </conditionalFormatting>
  <conditionalFormatting sqref="J9:J13">
    <cfRule type="containsText" dxfId="1376" priority="654" operator="containsText" text="Bajo">
      <formula>NOT(ISERROR(SEARCH("Bajo",J9)))</formula>
    </cfRule>
    <cfRule type="containsText" dxfId="1375" priority="655" operator="containsText" text="Extremo">
      <formula>NOT(ISERROR(SEARCH("Extremo",J9)))</formula>
    </cfRule>
  </conditionalFormatting>
  <conditionalFormatting sqref="K9:K13">
    <cfRule type="containsText" dxfId="1374" priority="652" operator="containsText" text="Baja">
      <formula>NOT(ISERROR(SEARCH("Baja",K9)))</formula>
    </cfRule>
    <cfRule type="containsText" dxfId="1373" priority="653" operator="containsText" text="Muy Baja">
      <formula>NOT(ISERROR(SEARCH("Muy Baja",K9)))</formula>
    </cfRule>
  </conditionalFormatting>
  <conditionalFormatting sqref="K9:K13">
    <cfRule type="containsText" dxfId="1372" priority="650" operator="containsText" text="Muy Alta">
      <formula>NOT(ISERROR(SEARCH("Muy Alta",K9)))</formula>
    </cfRule>
    <cfRule type="containsText" dxfId="1371" priority="651" operator="containsText" text="Alta">
      <formula>NOT(ISERROR(SEARCH("Alta",K9)))</formula>
    </cfRule>
  </conditionalFormatting>
  <conditionalFormatting sqref="L9:L13">
    <cfRule type="containsText" dxfId="1370" priority="646" operator="containsText" text="Catastrófico">
      <formula>NOT(ISERROR(SEARCH("Catastrófico",L9)))</formula>
    </cfRule>
    <cfRule type="containsText" dxfId="1369" priority="647" operator="containsText" text="Mayor">
      <formula>NOT(ISERROR(SEARCH("Mayor",L9)))</formula>
    </cfRule>
    <cfRule type="containsText" dxfId="1368" priority="648" operator="containsText" text="Menor">
      <formula>NOT(ISERROR(SEARCH("Menor",L9)))</formula>
    </cfRule>
    <cfRule type="containsText" dxfId="1367" priority="649" operator="containsText" text="Leve">
      <formula>NOT(ISERROR(SEARCH("Leve",L9)))</formula>
    </cfRule>
  </conditionalFormatting>
  <conditionalFormatting sqref="K14:L14">
    <cfRule type="containsText" dxfId="1366" priority="640" operator="containsText" text="3- Moderado">
      <formula>NOT(ISERROR(SEARCH("3- Moderado",K14)))</formula>
    </cfRule>
    <cfRule type="containsText" dxfId="1365" priority="641" operator="containsText" text="6- Moderado">
      <formula>NOT(ISERROR(SEARCH("6- Moderado",K14)))</formula>
    </cfRule>
    <cfRule type="containsText" dxfId="1364" priority="642" operator="containsText" text="4- Moderado">
      <formula>NOT(ISERROR(SEARCH("4- Moderado",K14)))</formula>
    </cfRule>
    <cfRule type="containsText" dxfId="1363" priority="643" operator="containsText" text="3- Bajo">
      <formula>NOT(ISERROR(SEARCH("3- Bajo",K14)))</formula>
    </cfRule>
    <cfRule type="containsText" dxfId="1362" priority="644" operator="containsText" text="4- Bajo">
      <formula>NOT(ISERROR(SEARCH("4- Bajo",K14)))</formula>
    </cfRule>
    <cfRule type="containsText" dxfId="1361" priority="645" operator="containsText" text="1- Bajo">
      <formula>NOT(ISERROR(SEARCH("1- Bajo",K14)))</formula>
    </cfRule>
  </conditionalFormatting>
  <conditionalFormatting sqref="H14:I14">
    <cfRule type="containsText" dxfId="1360" priority="634" operator="containsText" text="3- Moderado">
      <formula>NOT(ISERROR(SEARCH("3- Moderado",H14)))</formula>
    </cfRule>
    <cfRule type="containsText" dxfId="1359" priority="635" operator="containsText" text="6- Moderado">
      <formula>NOT(ISERROR(SEARCH("6- Moderado",H14)))</formula>
    </cfRule>
    <cfRule type="containsText" dxfId="1358" priority="636" operator="containsText" text="4- Moderado">
      <formula>NOT(ISERROR(SEARCH("4- Moderado",H14)))</formula>
    </cfRule>
    <cfRule type="containsText" dxfId="1357" priority="637" operator="containsText" text="3- Bajo">
      <formula>NOT(ISERROR(SEARCH("3- Bajo",H14)))</formula>
    </cfRule>
    <cfRule type="containsText" dxfId="1356" priority="638" operator="containsText" text="4- Bajo">
      <formula>NOT(ISERROR(SEARCH("4- Bajo",H14)))</formula>
    </cfRule>
    <cfRule type="containsText" dxfId="1355" priority="639" operator="containsText" text="1- Bajo">
      <formula>NOT(ISERROR(SEARCH("1- Bajo",H14)))</formula>
    </cfRule>
  </conditionalFormatting>
  <conditionalFormatting sqref="A14 C14:E14">
    <cfRule type="containsText" dxfId="1354" priority="628" operator="containsText" text="3- Moderado">
      <formula>NOT(ISERROR(SEARCH("3- Moderado",A14)))</formula>
    </cfRule>
    <cfRule type="containsText" dxfId="1353" priority="629" operator="containsText" text="6- Moderado">
      <formula>NOT(ISERROR(SEARCH("6- Moderado",A14)))</formula>
    </cfRule>
    <cfRule type="containsText" dxfId="1352" priority="630" operator="containsText" text="4- Moderado">
      <formula>NOT(ISERROR(SEARCH("4- Moderado",A14)))</formula>
    </cfRule>
    <cfRule type="containsText" dxfId="1351" priority="631" operator="containsText" text="3- Bajo">
      <formula>NOT(ISERROR(SEARCH("3- Bajo",A14)))</formula>
    </cfRule>
    <cfRule type="containsText" dxfId="1350" priority="632" operator="containsText" text="4- Bajo">
      <formula>NOT(ISERROR(SEARCH("4- Bajo",A14)))</formula>
    </cfRule>
    <cfRule type="containsText" dxfId="1349" priority="633" operator="containsText" text="1- Bajo">
      <formula>NOT(ISERROR(SEARCH("1- Bajo",A14)))</formula>
    </cfRule>
  </conditionalFormatting>
  <conditionalFormatting sqref="F14:G14">
    <cfRule type="containsText" dxfId="1348" priority="622" operator="containsText" text="3- Moderado">
      <formula>NOT(ISERROR(SEARCH("3- Moderado",F14)))</formula>
    </cfRule>
    <cfRule type="containsText" dxfId="1347" priority="623" operator="containsText" text="6- Moderado">
      <formula>NOT(ISERROR(SEARCH("6- Moderado",F14)))</formula>
    </cfRule>
    <cfRule type="containsText" dxfId="1346" priority="624" operator="containsText" text="4- Moderado">
      <formula>NOT(ISERROR(SEARCH("4- Moderado",F14)))</formula>
    </cfRule>
    <cfRule type="containsText" dxfId="1345" priority="625" operator="containsText" text="3- Bajo">
      <formula>NOT(ISERROR(SEARCH("3- Bajo",F14)))</formula>
    </cfRule>
    <cfRule type="containsText" dxfId="1344" priority="626" operator="containsText" text="4- Bajo">
      <formula>NOT(ISERROR(SEARCH("4- Bajo",F14)))</formula>
    </cfRule>
    <cfRule type="containsText" dxfId="1343" priority="627" operator="containsText" text="1- Bajo">
      <formula>NOT(ISERROR(SEARCH("1- Bajo",F14)))</formula>
    </cfRule>
  </conditionalFormatting>
  <conditionalFormatting sqref="J14:J18">
    <cfRule type="containsText" dxfId="1342" priority="617" operator="containsText" text="Bajo">
      <formula>NOT(ISERROR(SEARCH("Bajo",J14)))</formula>
    </cfRule>
    <cfRule type="containsText" dxfId="1341" priority="618" operator="containsText" text="Moderado">
      <formula>NOT(ISERROR(SEARCH("Moderado",J14)))</formula>
    </cfRule>
    <cfRule type="containsText" dxfId="1340" priority="619" operator="containsText" text="Alto">
      <formula>NOT(ISERROR(SEARCH("Alto",J14)))</formula>
    </cfRule>
    <cfRule type="containsText" dxfId="1339" priority="620" operator="containsText" text="Extremo">
      <formula>NOT(ISERROR(SEARCH("Extremo",J14)))</formula>
    </cfRule>
    <cfRule type="colorScale" priority="621">
      <colorScale>
        <cfvo type="min"/>
        <cfvo type="max"/>
        <color rgb="FFFF7128"/>
        <color rgb="FFFFEF9C"/>
      </colorScale>
    </cfRule>
  </conditionalFormatting>
  <conditionalFormatting sqref="M14:M18">
    <cfRule type="containsText" dxfId="1338" priority="592" operator="containsText" text="Moderado">
      <formula>NOT(ISERROR(SEARCH("Moderado",M14)))</formula>
    </cfRule>
    <cfRule type="containsText" dxfId="1337" priority="612" operator="containsText" text="Bajo">
      <formula>NOT(ISERROR(SEARCH("Bajo",M14)))</formula>
    </cfRule>
    <cfRule type="containsText" dxfId="1336" priority="613" operator="containsText" text="Moderado">
      <formula>NOT(ISERROR(SEARCH("Moderado",M14)))</formula>
    </cfRule>
    <cfRule type="containsText" dxfId="1335" priority="614" operator="containsText" text="Alto">
      <formula>NOT(ISERROR(SEARCH("Alto",M14)))</formula>
    </cfRule>
    <cfRule type="containsText" dxfId="1334" priority="615" operator="containsText" text="Extremo">
      <formula>NOT(ISERROR(SEARCH("Extremo",M14)))</formula>
    </cfRule>
    <cfRule type="colorScale" priority="616">
      <colorScale>
        <cfvo type="min"/>
        <cfvo type="max"/>
        <color rgb="FFFF7128"/>
        <color rgb="FFFFEF9C"/>
      </colorScale>
    </cfRule>
  </conditionalFormatting>
  <conditionalFormatting sqref="N14">
    <cfRule type="containsText" dxfId="1333" priority="606" operator="containsText" text="3- Moderado">
      <formula>NOT(ISERROR(SEARCH("3- Moderado",N14)))</formula>
    </cfRule>
    <cfRule type="containsText" dxfId="1332" priority="607" operator="containsText" text="6- Moderado">
      <formula>NOT(ISERROR(SEARCH("6- Moderado",N14)))</formula>
    </cfRule>
    <cfRule type="containsText" dxfId="1331" priority="608" operator="containsText" text="4- Moderado">
      <formula>NOT(ISERROR(SEARCH("4- Moderado",N14)))</formula>
    </cfRule>
    <cfRule type="containsText" dxfId="1330" priority="609" operator="containsText" text="3- Bajo">
      <formula>NOT(ISERROR(SEARCH("3- Bajo",N14)))</formula>
    </cfRule>
    <cfRule type="containsText" dxfId="1329" priority="610" operator="containsText" text="4- Bajo">
      <formula>NOT(ISERROR(SEARCH("4- Bajo",N14)))</formula>
    </cfRule>
    <cfRule type="containsText" dxfId="1328" priority="611" operator="containsText" text="1- Bajo">
      <formula>NOT(ISERROR(SEARCH("1- Bajo",N14)))</formula>
    </cfRule>
  </conditionalFormatting>
  <conditionalFormatting sqref="H14:H18">
    <cfRule type="containsText" dxfId="1327" priority="593" operator="containsText" text="Muy Alta">
      <formula>NOT(ISERROR(SEARCH("Muy Alta",H14)))</formula>
    </cfRule>
    <cfRule type="containsText" dxfId="1326" priority="594" operator="containsText" text="Alta">
      <formula>NOT(ISERROR(SEARCH("Alta",H14)))</formula>
    </cfRule>
    <cfRule type="containsText" dxfId="1325" priority="595" operator="containsText" text="Muy Alta">
      <formula>NOT(ISERROR(SEARCH("Muy Alta",H14)))</formula>
    </cfRule>
    <cfRule type="containsText" dxfId="1324" priority="600" operator="containsText" text="Muy Baja">
      <formula>NOT(ISERROR(SEARCH("Muy Baja",H14)))</formula>
    </cfRule>
    <cfRule type="containsText" dxfId="1323" priority="601" operator="containsText" text="Baja">
      <formula>NOT(ISERROR(SEARCH("Baja",H14)))</formula>
    </cfRule>
    <cfRule type="containsText" dxfId="1322" priority="602" operator="containsText" text="Media">
      <formula>NOT(ISERROR(SEARCH("Media",H14)))</formula>
    </cfRule>
    <cfRule type="containsText" dxfId="1321" priority="603" operator="containsText" text="Alta">
      <formula>NOT(ISERROR(SEARCH("Alta",H14)))</formula>
    </cfRule>
    <cfRule type="containsText" dxfId="1320" priority="605" operator="containsText" text="Muy Alta">
      <formula>NOT(ISERROR(SEARCH("Muy Alta",H14)))</formula>
    </cfRule>
  </conditionalFormatting>
  <conditionalFormatting sqref="I14:I18">
    <cfRule type="containsText" dxfId="1319" priority="596" operator="containsText" text="Catastrófico">
      <formula>NOT(ISERROR(SEARCH("Catastrófico",I14)))</formula>
    </cfRule>
    <cfRule type="containsText" dxfId="1318" priority="597" operator="containsText" text="Mayor">
      <formula>NOT(ISERROR(SEARCH("Mayor",I14)))</formula>
    </cfRule>
    <cfRule type="containsText" dxfId="1317" priority="598" operator="containsText" text="Menor">
      <formula>NOT(ISERROR(SEARCH("Menor",I14)))</formula>
    </cfRule>
    <cfRule type="containsText" dxfId="1316" priority="599" operator="containsText" text="Leve">
      <formula>NOT(ISERROR(SEARCH("Leve",I14)))</formula>
    </cfRule>
    <cfRule type="containsText" dxfId="1315" priority="604" operator="containsText" text="Moderado">
      <formula>NOT(ISERROR(SEARCH("Moderado",I14)))</formula>
    </cfRule>
  </conditionalFormatting>
  <conditionalFormatting sqref="K14:K18">
    <cfRule type="containsText" dxfId="1314" priority="591" operator="containsText" text="Media">
      <formula>NOT(ISERROR(SEARCH("Media",K14)))</formula>
    </cfRule>
  </conditionalFormatting>
  <conditionalFormatting sqref="L14:L18">
    <cfRule type="containsText" dxfId="1313" priority="590" operator="containsText" text="Moderado">
      <formula>NOT(ISERROR(SEARCH("Moderado",L14)))</formula>
    </cfRule>
  </conditionalFormatting>
  <conditionalFormatting sqref="J14:J18">
    <cfRule type="containsText" dxfId="1312" priority="589" operator="containsText" text="Moderado">
      <formula>NOT(ISERROR(SEARCH("Moderado",J14)))</formula>
    </cfRule>
  </conditionalFormatting>
  <conditionalFormatting sqref="J14:J18">
    <cfRule type="containsText" dxfId="1311" priority="587" operator="containsText" text="Bajo">
      <formula>NOT(ISERROR(SEARCH("Bajo",J14)))</formula>
    </cfRule>
    <cfRule type="containsText" dxfId="1310" priority="588" operator="containsText" text="Extremo">
      <formula>NOT(ISERROR(SEARCH("Extremo",J14)))</formula>
    </cfRule>
  </conditionalFormatting>
  <conditionalFormatting sqref="K14:K18">
    <cfRule type="containsText" dxfId="1309" priority="585" operator="containsText" text="Baja">
      <formula>NOT(ISERROR(SEARCH("Baja",K14)))</formula>
    </cfRule>
    <cfRule type="containsText" dxfId="1308" priority="586" operator="containsText" text="Muy Baja">
      <formula>NOT(ISERROR(SEARCH("Muy Baja",K14)))</formula>
    </cfRule>
  </conditionalFormatting>
  <conditionalFormatting sqref="K14:K18">
    <cfRule type="containsText" dxfId="1307" priority="583" operator="containsText" text="Muy Alta">
      <formula>NOT(ISERROR(SEARCH("Muy Alta",K14)))</formula>
    </cfRule>
    <cfRule type="containsText" dxfId="1306" priority="584" operator="containsText" text="Alta">
      <formula>NOT(ISERROR(SEARCH("Alta",K14)))</formula>
    </cfRule>
  </conditionalFormatting>
  <conditionalFormatting sqref="L14:L18">
    <cfRule type="containsText" dxfId="1305" priority="579" operator="containsText" text="Catastrófico">
      <formula>NOT(ISERROR(SEARCH("Catastrófico",L14)))</formula>
    </cfRule>
    <cfRule type="containsText" dxfId="1304" priority="580" operator="containsText" text="Mayor">
      <formula>NOT(ISERROR(SEARCH("Mayor",L14)))</formula>
    </cfRule>
    <cfRule type="containsText" dxfId="1303" priority="581" operator="containsText" text="Menor">
      <formula>NOT(ISERROR(SEARCH("Menor",L14)))</formula>
    </cfRule>
    <cfRule type="containsText" dxfId="1302" priority="582" operator="containsText" text="Leve">
      <formula>NOT(ISERROR(SEARCH("Leve",L14)))</formula>
    </cfRule>
  </conditionalFormatting>
  <conditionalFormatting sqref="K19:L19">
    <cfRule type="containsText" dxfId="1301" priority="573" operator="containsText" text="3- Moderado">
      <formula>NOT(ISERROR(SEARCH("3- Moderado",K19)))</formula>
    </cfRule>
    <cfRule type="containsText" dxfId="1300" priority="574" operator="containsText" text="6- Moderado">
      <formula>NOT(ISERROR(SEARCH("6- Moderado",K19)))</formula>
    </cfRule>
    <cfRule type="containsText" dxfId="1299" priority="575" operator="containsText" text="4- Moderado">
      <formula>NOT(ISERROR(SEARCH("4- Moderado",K19)))</formula>
    </cfRule>
    <cfRule type="containsText" dxfId="1298" priority="576" operator="containsText" text="3- Bajo">
      <formula>NOT(ISERROR(SEARCH("3- Bajo",K19)))</formula>
    </cfRule>
    <cfRule type="containsText" dxfId="1297" priority="577" operator="containsText" text="4- Bajo">
      <formula>NOT(ISERROR(SEARCH("4- Bajo",K19)))</formula>
    </cfRule>
    <cfRule type="containsText" dxfId="1296" priority="578" operator="containsText" text="1- Bajo">
      <formula>NOT(ISERROR(SEARCH("1- Bajo",K19)))</formula>
    </cfRule>
  </conditionalFormatting>
  <conditionalFormatting sqref="H19:I19">
    <cfRule type="containsText" dxfId="1295" priority="567" operator="containsText" text="3- Moderado">
      <formula>NOT(ISERROR(SEARCH("3- Moderado",H19)))</formula>
    </cfRule>
    <cfRule type="containsText" dxfId="1294" priority="568" operator="containsText" text="6- Moderado">
      <formula>NOT(ISERROR(SEARCH("6- Moderado",H19)))</formula>
    </cfRule>
    <cfRule type="containsText" dxfId="1293" priority="569" operator="containsText" text="4- Moderado">
      <formula>NOT(ISERROR(SEARCH("4- Moderado",H19)))</formula>
    </cfRule>
    <cfRule type="containsText" dxfId="1292" priority="570" operator="containsText" text="3- Bajo">
      <formula>NOT(ISERROR(SEARCH("3- Bajo",H19)))</formula>
    </cfRule>
    <cfRule type="containsText" dxfId="1291" priority="571" operator="containsText" text="4- Bajo">
      <formula>NOT(ISERROR(SEARCH("4- Bajo",H19)))</formula>
    </cfRule>
    <cfRule type="containsText" dxfId="1290" priority="572" operator="containsText" text="1- Bajo">
      <formula>NOT(ISERROR(SEARCH("1- Bajo",H19)))</formula>
    </cfRule>
  </conditionalFormatting>
  <conditionalFormatting sqref="A19 C19:E19">
    <cfRule type="containsText" dxfId="1289" priority="561" operator="containsText" text="3- Moderado">
      <formula>NOT(ISERROR(SEARCH("3- Moderado",A19)))</formula>
    </cfRule>
    <cfRule type="containsText" dxfId="1288" priority="562" operator="containsText" text="6- Moderado">
      <formula>NOT(ISERROR(SEARCH("6- Moderado",A19)))</formula>
    </cfRule>
    <cfRule type="containsText" dxfId="1287" priority="563" operator="containsText" text="4- Moderado">
      <formula>NOT(ISERROR(SEARCH("4- Moderado",A19)))</formula>
    </cfRule>
    <cfRule type="containsText" dxfId="1286" priority="564" operator="containsText" text="3- Bajo">
      <formula>NOT(ISERROR(SEARCH("3- Bajo",A19)))</formula>
    </cfRule>
    <cfRule type="containsText" dxfId="1285" priority="565" operator="containsText" text="4- Bajo">
      <formula>NOT(ISERROR(SEARCH("4- Bajo",A19)))</formula>
    </cfRule>
    <cfRule type="containsText" dxfId="1284" priority="566" operator="containsText" text="1- Bajo">
      <formula>NOT(ISERROR(SEARCH("1- Bajo",A19)))</formula>
    </cfRule>
  </conditionalFormatting>
  <conditionalFormatting sqref="F19:G19">
    <cfRule type="containsText" dxfId="1283" priority="555" operator="containsText" text="3- Moderado">
      <formula>NOT(ISERROR(SEARCH("3- Moderado",F19)))</formula>
    </cfRule>
    <cfRule type="containsText" dxfId="1282" priority="556" operator="containsText" text="6- Moderado">
      <formula>NOT(ISERROR(SEARCH("6- Moderado",F19)))</formula>
    </cfRule>
    <cfRule type="containsText" dxfId="1281" priority="557" operator="containsText" text="4- Moderado">
      <formula>NOT(ISERROR(SEARCH("4- Moderado",F19)))</formula>
    </cfRule>
    <cfRule type="containsText" dxfId="1280" priority="558" operator="containsText" text="3- Bajo">
      <formula>NOT(ISERROR(SEARCH("3- Bajo",F19)))</formula>
    </cfRule>
    <cfRule type="containsText" dxfId="1279" priority="559" operator="containsText" text="4- Bajo">
      <formula>NOT(ISERROR(SEARCH("4- Bajo",F19)))</formula>
    </cfRule>
    <cfRule type="containsText" dxfId="1278" priority="560" operator="containsText" text="1- Bajo">
      <formula>NOT(ISERROR(SEARCH("1- Bajo",F19)))</formula>
    </cfRule>
  </conditionalFormatting>
  <conditionalFormatting sqref="J19:J23">
    <cfRule type="containsText" dxfId="1277" priority="550" operator="containsText" text="Bajo">
      <formula>NOT(ISERROR(SEARCH("Bajo",J19)))</formula>
    </cfRule>
    <cfRule type="containsText" dxfId="1276" priority="551" operator="containsText" text="Moderado">
      <formula>NOT(ISERROR(SEARCH("Moderado",J19)))</formula>
    </cfRule>
    <cfRule type="containsText" dxfId="1275" priority="552" operator="containsText" text="Alto">
      <formula>NOT(ISERROR(SEARCH("Alto",J19)))</formula>
    </cfRule>
    <cfRule type="containsText" dxfId="1274" priority="553" operator="containsText" text="Extremo">
      <formula>NOT(ISERROR(SEARCH("Extremo",J19)))</formula>
    </cfRule>
    <cfRule type="colorScale" priority="554">
      <colorScale>
        <cfvo type="min"/>
        <cfvo type="max"/>
        <color rgb="FFFF7128"/>
        <color rgb="FFFFEF9C"/>
      </colorScale>
    </cfRule>
  </conditionalFormatting>
  <conditionalFormatting sqref="M19:M23">
    <cfRule type="containsText" dxfId="1273" priority="525" operator="containsText" text="Moderado">
      <formula>NOT(ISERROR(SEARCH("Moderado",M19)))</formula>
    </cfRule>
    <cfRule type="containsText" dxfId="1272" priority="545" operator="containsText" text="Bajo">
      <formula>NOT(ISERROR(SEARCH("Bajo",M19)))</formula>
    </cfRule>
    <cfRule type="containsText" dxfId="1271" priority="546" operator="containsText" text="Moderado">
      <formula>NOT(ISERROR(SEARCH("Moderado",M19)))</formula>
    </cfRule>
    <cfRule type="containsText" dxfId="1270" priority="547" operator="containsText" text="Alto">
      <formula>NOT(ISERROR(SEARCH("Alto",M19)))</formula>
    </cfRule>
    <cfRule type="containsText" dxfId="1269" priority="548" operator="containsText" text="Extremo">
      <formula>NOT(ISERROR(SEARCH("Extremo",M19)))</formula>
    </cfRule>
    <cfRule type="colorScale" priority="549">
      <colorScale>
        <cfvo type="min"/>
        <cfvo type="max"/>
        <color rgb="FFFF7128"/>
        <color rgb="FFFFEF9C"/>
      </colorScale>
    </cfRule>
  </conditionalFormatting>
  <conditionalFormatting sqref="N19">
    <cfRule type="containsText" dxfId="1268" priority="539" operator="containsText" text="3- Moderado">
      <formula>NOT(ISERROR(SEARCH("3- Moderado",N19)))</formula>
    </cfRule>
    <cfRule type="containsText" dxfId="1267" priority="540" operator="containsText" text="6- Moderado">
      <formula>NOT(ISERROR(SEARCH("6- Moderado",N19)))</formula>
    </cfRule>
    <cfRule type="containsText" dxfId="1266" priority="541" operator="containsText" text="4- Moderado">
      <formula>NOT(ISERROR(SEARCH("4- Moderado",N19)))</formula>
    </cfRule>
    <cfRule type="containsText" dxfId="1265" priority="542" operator="containsText" text="3- Bajo">
      <formula>NOT(ISERROR(SEARCH("3- Bajo",N19)))</formula>
    </cfRule>
    <cfRule type="containsText" dxfId="1264" priority="543" operator="containsText" text="4- Bajo">
      <formula>NOT(ISERROR(SEARCH("4- Bajo",N19)))</formula>
    </cfRule>
    <cfRule type="containsText" dxfId="1263" priority="544" operator="containsText" text="1- Bajo">
      <formula>NOT(ISERROR(SEARCH("1- Bajo",N19)))</formula>
    </cfRule>
  </conditionalFormatting>
  <conditionalFormatting sqref="H19:H23">
    <cfRule type="containsText" dxfId="1262" priority="526" operator="containsText" text="Muy Alta">
      <formula>NOT(ISERROR(SEARCH("Muy Alta",H19)))</formula>
    </cfRule>
    <cfRule type="containsText" dxfId="1261" priority="527" operator="containsText" text="Alta">
      <formula>NOT(ISERROR(SEARCH("Alta",H19)))</formula>
    </cfRule>
    <cfRule type="containsText" dxfId="1260" priority="528" operator="containsText" text="Muy Alta">
      <formula>NOT(ISERROR(SEARCH("Muy Alta",H19)))</formula>
    </cfRule>
    <cfRule type="containsText" dxfId="1259" priority="533" operator="containsText" text="Muy Baja">
      <formula>NOT(ISERROR(SEARCH("Muy Baja",H19)))</formula>
    </cfRule>
    <cfRule type="containsText" dxfId="1258" priority="534" operator="containsText" text="Baja">
      <formula>NOT(ISERROR(SEARCH("Baja",H19)))</formula>
    </cfRule>
    <cfRule type="containsText" dxfId="1257" priority="535" operator="containsText" text="Media">
      <formula>NOT(ISERROR(SEARCH("Media",H19)))</formula>
    </cfRule>
    <cfRule type="containsText" dxfId="1256" priority="536" operator="containsText" text="Alta">
      <formula>NOT(ISERROR(SEARCH("Alta",H19)))</formula>
    </cfRule>
    <cfRule type="containsText" dxfId="1255" priority="538" operator="containsText" text="Muy Alta">
      <formula>NOT(ISERROR(SEARCH("Muy Alta",H19)))</formula>
    </cfRule>
  </conditionalFormatting>
  <conditionalFormatting sqref="I19:I23">
    <cfRule type="containsText" dxfId="1254" priority="529" operator="containsText" text="Catastrófico">
      <formula>NOT(ISERROR(SEARCH("Catastrófico",I19)))</formula>
    </cfRule>
    <cfRule type="containsText" dxfId="1253" priority="530" operator="containsText" text="Mayor">
      <formula>NOT(ISERROR(SEARCH("Mayor",I19)))</formula>
    </cfRule>
    <cfRule type="containsText" dxfId="1252" priority="531" operator="containsText" text="Menor">
      <formula>NOT(ISERROR(SEARCH("Menor",I19)))</formula>
    </cfRule>
    <cfRule type="containsText" dxfId="1251" priority="532" operator="containsText" text="Leve">
      <formula>NOT(ISERROR(SEARCH("Leve",I19)))</formula>
    </cfRule>
    <cfRule type="containsText" dxfId="1250" priority="537" operator="containsText" text="Moderado">
      <formula>NOT(ISERROR(SEARCH("Moderado",I19)))</formula>
    </cfRule>
  </conditionalFormatting>
  <conditionalFormatting sqref="K19:K23">
    <cfRule type="containsText" dxfId="1249" priority="524" operator="containsText" text="Media">
      <formula>NOT(ISERROR(SEARCH("Media",K19)))</formula>
    </cfRule>
  </conditionalFormatting>
  <conditionalFormatting sqref="L19:L23">
    <cfRule type="containsText" dxfId="1248" priority="523" operator="containsText" text="Moderado">
      <formula>NOT(ISERROR(SEARCH("Moderado",L19)))</formula>
    </cfRule>
  </conditionalFormatting>
  <conditionalFormatting sqref="J19:J23">
    <cfRule type="containsText" dxfId="1247" priority="522" operator="containsText" text="Moderado">
      <formula>NOT(ISERROR(SEARCH("Moderado",J19)))</formula>
    </cfRule>
  </conditionalFormatting>
  <conditionalFormatting sqref="J19:J23">
    <cfRule type="containsText" dxfId="1246" priority="520" operator="containsText" text="Bajo">
      <formula>NOT(ISERROR(SEARCH("Bajo",J19)))</formula>
    </cfRule>
    <cfRule type="containsText" dxfId="1245" priority="521" operator="containsText" text="Extremo">
      <formula>NOT(ISERROR(SEARCH("Extremo",J19)))</formula>
    </cfRule>
  </conditionalFormatting>
  <conditionalFormatting sqref="K19:K23">
    <cfRule type="containsText" dxfId="1244" priority="518" operator="containsText" text="Baja">
      <formula>NOT(ISERROR(SEARCH("Baja",K19)))</formula>
    </cfRule>
    <cfRule type="containsText" dxfId="1243" priority="519" operator="containsText" text="Muy Baja">
      <formula>NOT(ISERROR(SEARCH("Muy Baja",K19)))</formula>
    </cfRule>
  </conditionalFormatting>
  <conditionalFormatting sqref="K19:K23">
    <cfRule type="containsText" dxfId="1242" priority="516" operator="containsText" text="Muy Alta">
      <formula>NOT(ISERROR(SEARCH("Muy Alta",K19)))</formula>
    </cfRule>
    <cfRule type="containsText" dxfId="1241" priority="517" operator="containsText" text="Alta">
      <formula>NOT(ISERROR(SEARCH("Alta",K19)))</formula>
    </cfRule>
  </conditionalFormatting>
  <conditionalFormatting sqref="L19:L23">
    <cfRule type="containsText" dxfId="1240" priority="512" operator="containsText" text="Catastrófico">
      <formula>NOT(ISERROR(SEARCH("Catastrófico",L19)))</formula>
    </cfRule>
    <cfRule type="containsText" dxfId="1239" priority="513" operator="containsText" text="Mayor">
      <formula>NOT(ISERROR(SEARCH("Mayor",L19)))</formula>
    </cfRule>
    <cfRule type="containsText" dxfId="1238" priority="514" operator="containsText" text="Menor">
      <formula>NOT(ISERROR(SEARCH("Menor",L19)))</formula>
    </cfRule>
    <cfRule type="containsText" dxfId="1237" priority="515" operator="containsText" text="Leve">
      <formula>NOT(ISERROR(SEARCH("Leve",L19)))</formula>
    </cfRule>
  </conditionalFormatting>
  <conditionalFormatting sqref="K24:L24">
    <cfRule type="containsText" dxfId="1236" priority="506" operator="containsText" text="3- Moderado">
      <formula>NOT(ISERROR(SEARCH("3- Moderado",K24)))</formula>
    </cfRule>
    <cfRule type="containsText" dxfId="1235" priority="507" operator="containsText" text="6- Moderado">
      <formula>NOT(ISERROR(SEARCH("6- Moderado",K24)))</formula>
    </cfRule>
    <cfRule type="containsText" dxfId="1234" priority="508" operator="containsText" text="4- Moderado">
      <formula>NOT(ISERROR(SEARCH("4- Moderado",K24)))</formula>
    </cfRule>
    <cfRule type="containsText" dxfId="1233" priority="509" operator="containsText" text="3- Bajo">
      <formula>NOT(ISERROR(SEARCH("3- Bajo",K24)))</formula>
    </cfRule>
    <cfRule type="containsText" dxfId="1232" priority="510" operator="containsText" text="4- Bajo">
      <formula>NOT(ISERROR(SEARCH("4- Bajo",K24)))</formula>
    </cfRule>
    <cfRule type="containsText" dxfId="1231" priority="511" operator="containsText" text="1- Bajo">
      <formula>NOT(ISERROR(SEARCH("1- Bajo",K24)))</formula>
    </cfRule>
  </conditionalFormatting>
  <conditionalFormatting sqref="H24:I24">
    <cfRule type="containsText" dxfId="1230" priority="500" operator="containsText" text="3- Moderado">
      <formula>NOT(ISERROR(SEARCH("3- Moderado",H24)))</formula>
    </cfRule>
    <cfRule type="containsText" dxfId="1229" priority="501" operator="containsText" text="6- Moderado">
      <formula>NOT(ISERROR(SEARCH("6- Moderado",H24)))</formula>
    </cfRule>
    <cfRule type="containsText" dxfId="1228" priority="502" operator="containsText" text="4- Moderado">
      <formula>NOT(ISERROR(SEARCH("4- Moderado",H24)))</formula>
    </cfRule>
    <cfRule type="containsText" dxfId="1227" priority="503" operator="containsText" text="3- Bajo">
      <formula>NOT(ISERROR(SEARCH("3- Bajo",H24)))</formula>
    </cfRule>
    <cfRule type="containsText" dxfId="1226" priority="504" operator="containsText" text="4- Bajo">
      <formula>NOT(ISERROR(SEARCH("4- Bajo",H24)))</formula>
    </cfRule>
    <cfRule type="containsText" dxfId="1225" priority="505" operator="containsText" text="1- Bajo">
      <formula>NOT(ISERROR(SEARCH("1- Bajo",H24)))</formula>
    </cfRule>
  </conditionalFormatting>
  <conditionalFormatting sqref="A24 C24:E24">
    <cfRule type="containsText" dxfId="1224" priority="494" operator="containsText" text="3- Moderado">
      <formula>NOT(ISERROR(SEARCH("3- Moderado",A24)))</formula>
    </cfRule>
    <cfRule type="containsText" dxfId="1223" priority="495" operator="containsText" text="6- Moderado">
      <formula>NOT(ISERROR(SEARCH("6- Moderado",A24)))</formula>
    </cfRule>
    <cfRule type="containsText" dxfId="1222" priority="496" operator="containsText" text="4- Moderado">
      <formula>NOT(ISERROR(SEARCH("4- Moderado",A24)))</formula>
    </cfRule>
    <cfRule type="containsText" dxfId="1221" priority="497" operator="containsText" text="3- Bajo">
      <formula>NOT(ISERROR(SEARCH("3- Bajo",A24)))</formula>
    </cfRule>
    <cfRule type="containsText" dxfId="1220" priority="498" operator="containsText" text="4- Bajo">
      <formula>NOT(ISERROR(SEARCH("4- Bajo",A24)))</formula>
    </cfRule>
    <cfRule type="containsText" dxfId="1219" priority="499" operator="containsText" text="1- Bajo">
      <formula>NOT(ISERROR(SEARCH("1- Bajo",A24)))</formula>
    </cfRule>
  </conditionalFormatting>
  <conditionalFormatting sqref="F24:G24">
    <cfRule type="containsText" dxfId="1218" priority="488" operator="containsText" text="3- Moderado">
      <formula>NOT(ISERROR(SEARCH("3- Moderado",F24)))</formula>
    </cfRule>
    <cfRule type="containsText" dxfId="1217" priority="489" operator="containsText" text="6- Moderado">
      <formula>NOT(ISERROR(SEARCH("6- Moderado",F24)))</formula>
    </cfRule>
    <cfRule type="containsText" dxfId="1216" priority="490" operator="containsText" text="4- Moderado">
      <formula>NOT(ISERROR(SEARCH("4- Moderado",F24)))</formula>
    </cfRule>
    <cfRule type="containsText" dxfId="1215" priority="491" operator="containsText" text="3- Bajo">
      <formula>NOT(ISERROR(SEARCH("3- Bajo",F24)))</formula>
    </cfRule>
    <cfRule type="containsText" dxfId="1214" priority="492" operator="containsText" text="4- Bajo">
      <formula>NOT(ISERROR(SEARCH("4- Bajo",F24)))</formula>
    </cfRule>
    <cfRule type="containsText" dxfId="1213" priority="493" operator="containsText" text="1- Bajo">
      <formula>NOT(ISERROR(SEARCH("1- Bajo",F24)))</formula>
    </cfRule>
  </conditionalFormatting>
  <conditionalFormatting sqref="J24:J28">
    <cfRule type="containsText" dxfId="1212" priority="483" operator="containsText" text="Bajo">
      <formula>NOT(ISERROR(SEARCH("Bajo",J24)))</formula>
    </cfRule>
    <cfRule type="containsText" dxfId="1211" priority="484" operator="containsText" text="Moderado">
      <formula>NOT(ISERROR(SEARCH("Moderado",J24)))</formula>
    </cfRule>
    <cfRule type="containsText" dxfId="1210" priority="485" operator="containsText" text="Alto">
      <formula>NOT(ISERROR(SEARCH("Alto",J24)))</formula>
    </cfRule>
    <cfRule type="containsText" dxfId="1209" priority="486" operator="containsText" text="Extremo">
      <formula>NOT(ISERROR(SEARCH("Extremo",J24)))</formula>
    </cfRule>
    <cfRule type="colorScale" priority="487">
      <colorScale>
        <cfvo type="min"/>
        <cfvo type="max"/>
        <color rgb="FFFF7128"/>
        <color rgb="FFFFEF9C"/>
      </colorScale>
    </cfRule>
  </conditionalFormatting>
  <conditionalFormatting sqref="M24:M28">
    <cfRule type="containsText" dxfId="1208" priority="458" operator="containsText" text="Moderado">
      <formula>NOT(ISERROR(SEARCH("Moderado",M24)))</formula>
    </cfRule>
    <cfRule type="containsText" dxfId="1207" priority="478" operator="containsText" text="Bajo">
      <formula>NOT(ISERROR(SEARCH("Bajo",M24)))</formula>
    </cfRule>
    <cfRule type="containsText" dxfId="1206" priority="479" operator="containsText" text="Moderado">
      <formula>NOT(ISERROR(SEARCH("Moderado",M24)))</formula>
    </cfRule>
    <cfRule type="containsText" dxfId="1205" priority="480" operator="containsText" text="Alto">
      <formula>NOT(ISERROR(SEARCH("Alto",M24)))</formula>
    </cfRule>
    <cfRule type="containsText" dxfId="1204" priority="481" operator="containsText" text="Extremo">
      <formula>NOT(ISERROR(SEARCH("Extremo",M24)))</formula>
    </cfRule>
    <cfRule type="colorScale" priority="482">
      <colorScale>
        <cfvo type="min"/>
        <cfvo type="max"/>
        <color rgb="FFFF7128"/>
        <color rgb="FFFFEF9C"/>
      </colorScale>
    </cfRule>
  </conditionalFormatting>
  <conditionalFormatting sqref="N24">
    <cfRule type="containsText" dxfId="1203" priority="472" operator="containsText" text="3- Moderado">
      <formula>NOT(ISERROR(SEARCH("3- Moderado",N24)))</formula>
    </cfRule>
    <cfRule type="containsText" dxfId="1202" priority="473" operator="containsText" text="6- Moderado">
      <formula>NOT(ISERROR(SEARCH("6- Moderado",N24)))</formula>
    </cfRule>
    <cfRule type="containsText" dxfId="1201" priority="474" operator="containsText" text="4- Moderado">
      <formula>NOT(ISERROR(SEARCH("4- Moderado",N24)))</formula>
    </cfRule>
    <cfRule type="containsText" dxfId="1200" priority="475" operator="containsText" text="3- Bajo">
      <formula>NOT(ISERROR(SEARCH("3- Bajo",N24)))</formula>
    </cfRule>
    <cfRule type="containsText" dxfId="1199" priority="476" operator="containsText" text="4- Bajo">
      <formula>NOT(ISERROR(SEARCH("4- Bajo",N24)))</formula>
    </cfRule>
    <cfRule type="containsText" dxfId="1198" priority="477" operator="containsText" text="1- Bajo">
      <formula>NOT(ISERROR(SEARCH("1- Bajo",N24)))</formula>
    </cfRule>
  </conditionalFormatting>
  <conditionalFormatting sqref="H24:H28">
    <cfRule type="containsText" dxfId="1197" priority="459" operator="containsText" text="Muy Alta">
      <formula>NOT(ISERROR(SEARCH("Muy Alta",H24)))</formula>
    </cfRule>
    <cfRule type="containsText" dxfId="1196" priority="460" operator="containsText" text="Alta">
      <formula>NOT(ISERROR(SEARCH("Alta",H24)))</formula>
    </cfRule>
    <cfRule type="containsText" dxfId="1195" priority="461" operator="containsText" text="Muy Alta">
      <formula>NOT(ISERROR(SEARCH("Muy Alta",H24)))</formula>
    </cfRule>
    <cfRule type="containsText" dxfId="1194" priority="466" operator="containsText" text="Muy Baja">
      <formula>NOT(ISERROR(SEARCH("Muy Baja",H24)))</formula>
    </cfRule>
    <cfRule type="containsText" dxfId="1193" priority="467" operator="containsText" text="Baja">
      <formula>NOT(ISERROR(SEARCH("Baja",H24)))</formula>
    </cfRule>
    <cfRule type="containsText" dxfId="1192" priority="468" operator="containsText" text="Media">
      <formula>NOT(ISERROR(SEARCH("Media",H24)))</formula>
    </cfRule>
    <cfRule type="containsText" dxfId="1191" priority="469" operator="containsText" text="Alta">
      <formula>NOT(ISERROR(SEARCH("Alta",H24)))</formula>
    </cfRule>
    <cfRule type="containsText" dxfId="1190" priority="471" operator="containsText" text="Muy Alta">
      <formula>NOT(ISERROR(SEARCH("Muy Alta",H24)))</formula>
    </cfRule>
  </conditionalFormatting>
  <conditionalFormatting sqref="I24:I28">
    <cfRule type="containsText" dxfId="1189" priority="462" operator="containsText" text="Catastrófico">
      <formula>NOT(ISERROR(SEARCH("Catastrófico",I24)))</formula>
    </cfRule>
    <cfRule type="containsText" dxfId="1188" priority="463" operator="containsText" text="Mayor">
      <formula>NOT(ISERROR(SEARCH("Mayor",I24)))</formula>
    </cfRule>
    <cfRule type="containsText" dxfId="1187" priority="464" operator="containsText" text="Menor">
      <formula>NOT(ISERROR(SEARCH("Menor",I24)))</formula>
    </cfRule>
    <cfRule type="containsText" dxfId="1186" priority="465" operator="containsText" text="Leve">
      <formula>NOT(ISERROR(SEARCH("Leve",I24)))</formula>
    </cfRule>
    <cfRule type="containsText" dxfId="1185" priority="470" operator="containsText" text="Moderado">
      <formula>NOT(ISERROR(SEARCH("Moderado",I24)))</formula>
    </cfRule>
  </conditionalFormatting>
  <conditionalFormatting sqref="K24:K28">
    <cfRule type="containsText" dxfId="1184" priority="457" operator="containsText" text="Media">
      <formula>NOT(ISERROR(SEARCH("Media",K24)))</formula>
    </cfRule>
  </conditionalFormatting>
  <conditionalFormatting sqref="L24:L28">
    <cfRule type="containsText" dxfId="1183" priority="456" operator="containsText" text="Moderado">
      <formula>NOT(ISERROR(SEARCH("Moderado",L24)))</formula>
    </cfRule>
  </conditionalFormatting>
  <conditionalFormatting sqref="J24:J28">
    <cfRule type="containsText" dxfId="1182" priority="455" operator="containsText" text="Moderado">
      <formula>NOT(ISERROR(SEARCH("Moderado",J24)))</formula>
    </cfRule>
  </conditionalFormatting>
  <conditionalFormatting sqref="J24:J28">
    <cfRule type="containsText" dxfId="1181" priority="453" operator="containsText" text="Bajo">
      <formula>NOT(ISERROR(SEARCH("Bajo",J24)))</formula>
    </cfRule>
    <cfRule type="containsText" dxfId="1180" priority="454" operator="containsText" text="Extremo">
      <formula>NOT(ISERROR(SEARCH("Extremo",J24)))</formula>
    </cfRule>
  </conditionalFormatting>
  <conditionalFormatting sqref="K24:K28">
    <cfRule type="containsText" dxfId="1179" priority="451" operator="containsText" text="Baja">
      <formula>NOT(ISERROR(SEARCH("Baja",K24)))</formula>
    </cfRule>
    <cfRule type="containsText" dxfId="1178" priority="452" operator="containsText" text="Muy Baja">
      <formula>NOT(ISERROR(SEARCH("Muy Baja",K24)))</formula>
    </cfRule>
  </conditionalFormatting>
  <conditionalFormatting sqref="K24:K28">
    <cfRule type="containsText" dxfId="1177" priority="449" operator="containsText" text="Muy Alta">
      <formula>NOT(ISERROR(SEARCH("Muy Alta",K24)))</formula>
    </cfRule>
    <cfRule type="containsText" dxfId="1176" priority="450" operator="containsText" text="Alta">
      <formula>NOT(ISERROR(SEARCH("Alta",K24)))</formula>
    </cfRule>
  </conditionalFormatting>
  <conditionalFormatting sqref="L24:L28">
    <cfRule type="containsText" dxfId="1175" priority="445" operator="containsText" text="Catastrófico">
      <formula>NOT(ISERROR(SEARCH("Catastrófico",L24)))</formula>
    </cfRule>
    <cfRule type="containsText" dxfId="1174" priority="446" operator="containsText" text="Mayor">
      <formula>NOT(ISERROR(SEARCH("Mayor",L24)))</formula>
    </cfRule>
    <cfRule type="containsText" dxfId="1173" priority="447" operator="containsText" text="Menor">
      <formula>NOT(ISERROR(SEARCH("Menor",L24)))</formula>
    </cfRule>
    <cfRule type="containsText" dxfId="1172" priority="448" operator="containsText" text="Leve">
      <formula>NOT(ISERROR(SEARCH("Leve",L24)))</formula>
    </cfRule>
  </conditionalFormatting>
  <conditionalFormatting sqref="K29:L29">
    <cfRule type="containsText" dxfId="1171" priority="439" operator="containsText" text="3- Moderado">
      <formula>NOT(ISERROR(SEARCH("3- Moderado",K29)))</formula>
    </cfRule>
    <cfRule type="containsText" dxfId="1170" priority="440" operator="containsText" text="6- Moderado">
      <formula>NOT(ISERROR(SEARCH("6- Moderado",K29)))</formula>
    </cfRule>
    <cfRule type="containsText" dxfId="1169" priority="441" operator="containsText" text="4- Moderado">
      <formula>NOT(ISERROR(SEARCH("4- Moderado",K29)))</formula>
    </cfRule>
    <cfRule type="containsText" dxfId="1168" priority="442" operator="containsText" text="3- Bajo">
      <formula>NOT(ISERROR(SEARCH("3- Bajo",K29)))</formula>
    </cfRule>
    <cfRule type="containsText" dxfId="1167" priority="443" operator="containsText" text="4- Bajo">
      <formula>NOT(ISERROR(SEARCH("4- Bajo",K29)))</formula>
    </cfRule>
    <cfRule type="containsText" dxfId="1166" priority="444" operator="containsText" text="1- Bajo">
      <formula>NOT(ISERROR(SEARCH("1- Bajo",K29)))</formula>
    </cfRule>
  </conditionalFormatting>
  <conditionalFormatting sqref="H29:I29">
    <cfRule type="containsText" dxfId="1165" priority="433" operator="containsText" text="3- Moderado">
      <formula>NOT(ISERROR(SEARCH("3- Moderado",H29)))</formula>
    </cfRule>
    <cfRule type="containsText" dxfId="1164" priority="434" operator="containsText" text="6- Moderado">
      <formula>NOT(ISERROR(SEARCH("6- Moderado",H29)))</formula>
    </cfRule>
    <cfRule type="containsText" dxfId="1163" priority="435" operator="containsText" text="4- Moderado">
      <formula>NOT(ISERROR(SEARCH("4- Moderado",H29)))</formula>
    </cfRule>
    <cfRule type="containsText" dxfId="1162" priority="436" operator="containsText" text="3- Bajo">
      <formula>NOT(ISERROR(SEARCH("3- Bajo",H29)))</formula>
    </cfRule>
    <cfRule type="containsText" dxfId="1161" priority="437" operator="containsText" text="4- Bajo">
      <formula>NOT(ISERROR(SEARCH("4- Bajo",H29)))</formula>
    </cfRule>
    <cfRule type="containsText" dxfId="1160" priority="438" operator="containsText" text="1- Bajo">
      <formula>NOT(ISERROR(SEARCH("1- Bajo",H29)))</formula>
    </cfRule>
  </conditionalFormatting>
  <conditionalFormatting sqref="A29 C29:E29">
    <cfRule type="containsText" dxfId="1159" priority="427" operator="containsText" text="3- Moderado">
      <formula>NOT(ISERROR(SEARCH("3- Moderado",A29)))</formula>
    </cfRule>
    <cfRule type="containsText" dxfId="1158" priority="428" operator="containsText" text="6- Moderado">
      <formula>NOT(ISERROR(SEARCH("6- Moderado",A29)))</formula>
    </cfRule>
    <cfRule type="containsText" dxfId="1157" priority="429" operator="containsText" text="4- Moderado">
      <formula>NOT(ISERROR(SEARCH("4- Moderado",A29)))</formula>
    </cfRule>
    <cfRule type="containsText" dxfId="1156" priority="430" operator="containsText" text="3- Bajo">
      <formula>NOT(ISERROR(SEARCH("3- Bajo",A29)))</formula>
    </cfRule>
    <cfRule type="containsText" dxfId="1155" priority="431" operator="containsText" text="4- Bajo">
      <formula>NOT(ISERROR(SEARCH("4- Bajo",A29)))</formula>
    </cfRule>
    <cfRule type="containsText" dxfId="1154" priority="432" operator="containsText" text="1- Bajo">
      <formula>NOT(ISERROR(SEARCH("1- Bajo",A29)))</formula>
    </cfRule>
  </conditionalFormatting>
  <conditionalFormatting sqref="F29:G29">
    <cfRule type="containsText" dxfId="1153" priority="421" operator="containsText" text="3- Moderado">
      <formula>NOT(ISERROR(SEARCH("3- Moderado",F29)))</formula>
    </cfRule>
    <cfRule type="containsText" dxfId="1152" priority="422" operator="containsText" text="6- Moderado">
      <formula>NOT(ISERROR(SEARCH("6- Moderado",F29)))</formula>
    </cfRule>
    <cfRule type="containsText" dxfId="1151" priority="423" operator="containsText" text="4- Moderado">
      <formula>NOT(ISERROR(SEARCH("4- Moderado",F29)))</formula>
    </cfRule>
    <cfRule type="containsText" dxfId="1150" priority="424" operator="containsText" text="3- Bajo">
      <formula>NOT(ISERROR(SEARCH("3- Bajo",F29)))</formula>
    </cfRule>
    <cfRule type="containsText" dxfId="1149" priority="425" operator="containsText" text="4- Bajo">
      <formula>NOT(ISERROR(SEARCH("4- Bajo",F29)))</formula>
    </cfRule>
    <cfRule type="containsText" dxfId="1148" priority="426" operator="containsText" text="1- Bajo">
      <formula>NOT(ISERROR(SEARCH("1- Bajo",F29)))</formula>
    </cfRule>
  </conditionalFormatting>
  <conditionalFormatting sqref="J29:J33">
    <cfRule type="containsText" dxfId="1147" priority="416" operator="containsText" text="Bajo">
      <formula>NOT(ISERROR(SEARCH("Bajo",J29)))</formula>
    </cfRule>
    <cfRule type="containsText" dxfId="1146" priority="417" operator="containsText" text="Moderado">
      <formula>NOT(ISERROR(SEARCH("Moderado",J29)))</formula>
    </cfRule>
    <cfRule type="containsText" dxfId="1145" priority="418" operator="containsText" text="Alto">
      <formula>NOT(ISERROR(SEARCH("Alto",J29)))</formula>
    </cfRule>
    <cfRule type="containsText" dxfId="1144" priority="419" operator="containsText" text="Extremo">
      <formula>NOT(ISERROR(SEARCH("Extremo",J29)))</formula>
    </cfRule>
    <cfRule type="colorScale" priority="420">
      <colorScale>
        <cfvo type="min"/>
        <cfvo type="max"/>
        <color rgb="FFFF7128"/>
        <color rgb="FFFFEF9C"/>
      </colorScale>
    </cfRule>
  </conditionalFormatting>
  <conditionalFormatting sqref="M29:M33">
    <cfRule type="containsText" dxfId="1143" priority="391" operator="containsText" text="Moderado">
      <formula>NOT(ISERROR(SEARCH("Moderado",M29)))</formula>
    </cfRule>
    <cfRule type="containsText" dxfId="1142" priority="411" operator="containsText" text="Bajo">
      <formula>NOT(ISERROR(SEARCH("Bajo",M29)))</formula>
    </cfRule>
    <cfRule type="containsText" dxfId="1141" priority="412" operator="containsText" text="Moderado">
      <formula>NOT(ISERROR(SEARCH("Moderado",M29)))</formula>
    </cfRule>
    <cfRule type="containsText" dxfId="1140" priority="413" operator="containsText" text="Alto">
      <formula>NOT(ISERROR(SEARCH("Alto",M29)))</formula>
    </cfRule>
    <cfRule type="containsText" dxfId="1139" priority="414" operator="containsText" text="Extremo">
      <formula>NOT(ISERROR(SEARCH("Extremo",M29)))</formula>
    </cfRule>
    <cfRule type="colorScale" priority="415">
      <colorScale>
        <cfvo type="min"/>
        <cfvo type="max"/>
        <color rgb="FFFF7128"/>
        <color rgb="FFFFEF9C"/>
      </colorScale>
    </cfRule>
  </conditionalFormatting>
  <conditionalFormatting sqref="N29">
    <cfRule type="containsText" dxfId="1138" priority="405" operator="containsText" text="3- Moderado">
      <formula>NOT(ISERROR(SEARCH("3- Moderado",N29)))</formula>
    </cfRule>
    <cfRule type="containsText" dxfId="1137" priority="406" operator="containsText" text="6- Moderado">
      <formula>NOT(ISERROR(SEARCH("6- Moderado",N29)))</formula>
    </cfRule>
    <cfRule type="containsText" dxfId="1136" priority="407" operator="containsText" text="4- Moderado">
      <formula>NOT(ISERROR(SEARCH("4- Moderado",N29)))</formula>
    </cfRule>
    <cfRule type="containsText" dxfId="1135" priority="408" operator="containsText" text="3- Bajo">
      <formula>NOT(ISERROR(SEARCH("3- Bajo",N29)))</formula>
    </cfRule>
    <cfRule type="containsText" dxfId="1134" priority="409" operator="containsText" text="4- Bajo">
      <formula>NOT(ISERROR(SEARCH("4- Bajo",N29)))</formula>
    </cfRule>
    <cfRule type="containsText" dxfId="1133" priority="410" operator="containsText" text="1- Bajo">
      <formula>NOT(ISERROR(SEARCH("1- Bajo",N29)))</formula>
    </cfRule>
  </conditionalFormatting>
  <conditionalFormatting sqref="H29:H33">
    <cfRule type="containsText" dxfId="1132" priority="392" operator="containsText" text="Muy Alta">
      <formula>NOT(ISERROR(SEARCH("Muy Alta",H29)))</formula>
    </cfRule>
    <cfRule type="containsText" dxfId="1131" priority="393" operator="containsText" text="Alta">
      <formula>NOT(ISERROR(SEARCH("Alta",H29)))</formula>
    </cfRule>
    <cfRule type="containsText" dxfId="1130" priority="394" operator="containsText" text="Muy Alta">
      <formula>NOT(ISERROR(SEARCH("Muy Alta",H29)))</formula>
    </cfRule>
    <cfRule type="containsText" dxfId="1129" priority="399" operator="containsText" text="Muy Baja">
      <formula>NOT(ISERROR(SEARCH("Muy Baja",H29)))</formula>
    </cfRule>
    <cfRule type="containsText" dxfId="1128" priority="400" operator="containsText" text="Baja">
      <formula>NOT(ISERROR(SEARCH("Baja",H29)))</formula>
    </cfRule>
    <cfRule type="containsText" dxfId="1127" priority="401" operator="containsText" text="Media">
      <formula>NOT(ISERROR(SEARCH("Media",H29)))</formula>
    </cfRule>
    <cfRule type="containsText" dxfId="1126" priority="402" operator="containsText" text="Alta">
      <formula>NOT(ISERROR(SEARCH("Alta",H29)))</formula>
    </cfRule>
    <cfRule type="containsText" dxfId="1125" priority="404" operator="containsText" text="Muy Alta">
      <formula>NOT(ISERROR(SEARCH("Muy Alta",H29)))</formula>
    </cfRule>
  </conditionalFormatting>
  <conditionalFormatting sqref="I29:I33">
    <cfRule type="containsText" dxfId="1124" priority="395" operator="containsText" text="Catastrófico">
      <formula>NOT(ISERROR(SEARCH("Catastrófico",I29)))</formula>
    </cfRule>
    <cfRule type="containsText" dxfId="1123" priority="396" operator="containsText" text="Mayor">
      <formula>NOT(ISERROR(SEARCH("Mayor",I29)))</formula>
    </cfRule>
    <cfRule type="containsText" dxfId="1122" priority="397" operator="containsText" text="Menor">
      <formula>NOT(ISERROR(SEARCH("Menor",I29)))</formula>
    </cfRule>
    <cfRule type="containsText" dxfId="1121" priority="398" operator="containsText" text="Leve">
      <formula>NOT(ISERROR(SEARCH("Leve",I29)))</formula>
    </cfRule>
    <cfRule type="containsText" dxfId="1120" priority="403" operator="containsText" text="Moderado">
      <formula>NOT(ISERROR(SEARCH("Moderado",I29)))</formula>
    </cfRule>
  </conditionalFormatting>
  <conditionalFormatting sqref="K29:K33">
    <cfRule type="containsText" dxfId="1119" priority="390" operator="containsText" text="Media">
      <formula>NOT(ISERROR(SEARCH("Media",K29)))</formula>
    </cfRule>
  </conditionalFormatting>
  <conditionalFormatting sqref="L29:L33">
    <cfRule type="containsText" dxfId="1118" priority="389" operator="containsText" text="Moderado">
      <formula>NOT(ISERROR(SEARCH("Moderado",L29)))</formula>
    </cfRule>
  </conditionalFormatting>
  <conditionalFormatting sqref="J29:J33">
    <cfRule type="containsText" dxfId="1117" priority="388" operator="containsText" text="Moderado">
      <formula>NOT(ISERROR(SEARCH("Moderado",J29)))</formula>
    </cfRule>
  </conditionalFormatting>
  <conditionalFormatting sqref="J29:J33">
    <cfRule type="containsText" dxfId="1116" priority="386" operator="containsText" text="Bajo">
      <formula>NOT(ISERROR(SEARCH("Bajo",J29)))</formula>
    </cfRule>
    <cfRule type="containsText" dxfId="1115" priority="387" operator="containsText" text="Extremo">
      <formula>NOT(ISERROR(SEARCH("Extremo",J29)))</formula>
    </cfRule>
  </conditionalFormatting>
  <conditionalFormatting sqref="K29:K33">
    <cfRule type="containsText" dxfId="1114" priority="384" operator="containsText" text="Baja">
      <formula>NOT(ISERROR(SEARCH("Baja",K29)))</formula>
    </cfRule>
    <cfRule type="containsText" dxfId="1113" priority="385" operator="containsText" text="Muy Baja">
      <formula>NOT(ISERROR(SEARCH("Muy Baja",K29)))</formula>
    </cfRule>
  </conditionalFormatting>
  <conditionalFormatting sqref="K29:K33">
    <cfRule type="containsText" dxfId="1112" priority="382" operator="containsText" text="Muy Alta">
      <formula>NOT(ISERROR(SEARCH("Muy Alta",K29)))</formula>
    </cfRule>
    <cfRule type="containsText" dxfId="1111" priority="383" operator="containsText" text="Alta">
      <formula>NOT(ISERROR(SEARCH("Alta",K29)))</formula>
    </cfRule>
  </conditionalFormatting>
  <conditionalFormatting sqref="L29:L33">
    <cfRule type="containsText" dxfId="1110" priority="378" operator="containsText" text="Catastrófico">
      <formula>NOT(ISERROR(SEARCH("Catastrófico",L29)))</formula>
    </cfRule>
    <cfRule type="containsText" dxfId="1109" priority="379" operator="containsText" text="Mayor">
      <formula>NOT(ISERROR(SEARCH("Mayor",L29)))</formula>
    </cfRule>
    <cfRule type="containsText" dxfId="1108" priority="380" operator="containsText" text="Menor">
      <formula>NOT(ISERROR(SEARCH("Menor",L29)))</formula>
    </cfRule>
    <cfRule type="containsText" dxfId="1107" priority="381" operator="containsText" text="Leve">
      <formula>NOT(ISERROR(SEARCH("Leve",L29)))</formula>
    </cfRule>
  </conditionalFormatting>
  <conditionalFormatting sqref="K34:L34">
    <cfRule type="containsText" dxfId="1106" priority="372" operator="containsText" text="3- Moderado">
      <formula>NOT(ISERROR(SEARCH("3- Moderado",K34)))</formula>
    </cfRule>
    <cfRule type="containsText" dxfId="1105" priority="373" operator="containsText" text="6- Moderado">
      <formula>NOT(ISERROR(SEARCH("6- Moderado",K34)))</formula>
    </cfRule>
    <cfRule type="containsText" dxfId="1104" priority="374" operator="containsText" text="4- Moderado">
      <formula>NOT(ISERROR(SEARCH("4- Moderado",K34)))</formula>
    </cfRule>
    <cfRule type="containsText" dxfId="1103" priority="375" operator="containsText" text="3- Bajo">
      <formula>NOT(ISERROR(SEARCH("3- Bajo",K34)))</formula>
    </cfRule>
    <cfRule type="containsText" dxfId="1102" priority="376" operator="containsText" text="4- Bajo">
      <formula>NOT(ISERROR(SEARCH("4- Bajo",K34)))</formula>
    </cfRule>
    <cfRule type="containsText" dxfId="1101" priority="377" operator="containsText" text="1- Bajo">
      <formula>NOT(ISERROR(SEARCH("1- Bajo",K34)))</formula>
    </cfRule>
  </conditionalFormatting>
  <conditionalFormatting sqref="H34:I34">
    <cfRule type="containsText" dxfId="1100" priority="366" operator="containsText" text="3- Moderado">
      <formula>NOT(ISERROR(SEARCH("3- Moderado",H34)))</formula>
    </cfRule>
    <cfRule type="containsText" dxfId="1099" priority="367" operator="containsText" text="6- Moderado">
      <formula>NOT(ISERROR(SEARCH("6- Moderado",H34)))</formula>
    </cfRule>
    <cfRule type="containsText" dxfId="1098" priority="368" operator="containsText" text="4- Moderado">
      <formula>NOT(ISERROR(SEARCH("4- Moderado",H34)))</formula>
    </cfRule>
    <cfRule type="containsText" dxfId="1097" priority="369" operator="containsText" text="3- Bajo">
      <formula>NOT(ISERROR(SEARCH("3- Bajo",H34)))</formula>
    </cfRule>
    <cfRule type="containsText" dxfId="1096" priority="370" operator="containsText" text="4- Bajo">
      <formula>NOT(ISERROR(SEARCH("4- Bajo",H34)))</formula>
    </cfRule>
    <cfRule type="containsText" dxfId="1095" priority="371" operator="containsText" text="1- Bajo">
      <formula>NOT(ISERROR(SEARCH("1- Bajo",H34)))</formula>
    </cfRule>
  </conditionalFormatting>
  <conditionalFormatting sqref="A34 C34:E34">
    <cfRule type="containsText" dxfId="1094" priority="360" operator="containsText" text="3- Moderado">
      <formula>NOT(ISERROR(SEARCH("3- Moderado",A34)))</formula>
    </cfRule>
    <cfRule type="containsText" dxfId="1093" priority="361" operator="containsText" text="6- Moderado">
      <formula>NOT(ISERROR(SEARCH("6- Moderado",A34)))</formula>
    </cfRule>
    <cfRule type="containsText" dxfId="1092" priority="362" operator="containsText" text="4- Moderado">
      <formula>NOT(ISERROR(SEARCH("4- Moderado",A34)))</formula>
    </cfRule>
    <cfRule type="containsText" dxfId="1091" priority="363" operator="containsText" text="3- Bajo">
      <formula>NOT(ISERROR(SEARCH("3- Bajo",A34)))</formula>
    </cfRule>
    <cfRule type="containsText" dxfId="1090" priority="364" operator="containsText" text="4- Bajo">
      <formula>NOT(ISERROR(SEARCH("4- Bajo",A34)))</formula>
    </cfRule>
    <cfRule type="containsText" dxfId="1089" priority="365" operator="containsText" text="1- Bajo">
      <formula>NOT(ISERROR(SEARCH("1- Bajo",A34)))</formula>
    </cfRule>
  </conditionalFormatting>
  <conditionalFormatting sqref="F34:G34">
    <cfRule type="containsText" dxfId="1088" priority="354" operator="containsText" text="3- Moderado">
      <formula>NOT(ISERROR(SEARCH("3- Moderado",F34)))</formula>
    </cfRule>
    <cfRule type="containsText" dxfId="1087" priority="355" operator="containsText" text="6- Moderado">
      <formula>NOT(ISERROR(SEARCH("6- Moderado",F34)))</formula>
    </cfRule>
    <cfRule type="containsText" dxfId="1086" priority="356" operator="containsText" text="4- Moderado">
      <formula>NOT(ISERROR(SEARCH("4- Moderado",F34)))</formula>
    </cfRule>
    <cfRule type="containsText" dxfId="1085" priority="357" operator="containsText" text="3- Bajo">
      <formula>NOT(ISERROR(SEARCH("3- Bajo",F34)))</formula>
    </cfRule>
    <cfRule type="containsText" dxfId="1084" priority="358" operator="containsText" text="4- Bajo">
      <formula>NOT(ISERROR(SEARCH("4- Bajo",F34)))</formula>
    </cfRule>
    <cfRule type="containsText" dxfId="1083" priority="359" operator="containsText" text="1- Bajo">
      <formula>NOT(ISERROR(SEARCH("1- Bajo",F34)))</formula>
    </cfRule>
  </conditionalFormatting>
  <conditionalFormatting sqref="J34:J38">
    <cfRule type="containsText" dxfId="1082" priority="349" operator="containsText" text="Bajo">
      <formula>NOT(ISERROR(SEARCH("Bajo",J34)))</formula>
    </cfRule>
    <cfRule type="containsText" dxfId="1081" priority="350" operator="containsText" text="Moderado">
      <formula>NOT(ISERROR(SEARCH("Moderado",J34)))</formula>
    </cfRule>
    <cfRule type="containsText" dxfId="1080" priority="351" operator="containsText" text="Alto">
      <formula>NOT(ISERROR(SEARCH("Alto",J34)))</formula>
    </cfRule>
    <cfRule type="containsText" dxfId="1079" priority="352" operator="containsText" text="Extremo">
      <formula>NOT(ISERROR(SEARCH("Extremo",J34)))</formula>
    </cfRule>
    <cfRule type="colorScale" priority="353">
      <colorScale>
        <cfvo type="min"/>
        <cfvo type="max"/>
        <color rgb="FFFF7128"/>
        <color rgb="FFFFEF9C"/>
      </colorScale>
    </cfRule>
  </conditionalFormatting>
  <conditionalFormatting sqref="M34:M38">
    <cfRule type="containsText" dxfId="1078" priority="324" operator="containsText" text="Moderado">
      <formula>NOT(ISERROR(SEARCH("Moderado",M34)))</formula>
    </cfRule>
    <cfRule type="containsText" dxfId="1077" priority="344" operator="containsText" text="Bajo">
      <formula>NOT(ISERROR(SEARCH("Bajo",M34)))</formula>
    </cfRule>
    <cfRule type="containsText" dxfId="1076" priority="345" operator="containsText" text="Moderado">
      <formula>NOT(ISERROR(SEARCH("Moderado",M34)))</formula>
    </cfRule>
    <cfRule type="containsText" dxfId="1075" priority="346" operator="containsText" text="Alto">
      <formula>NOT(ISERROR(SEARCH("Alto",M34)))</formula>
    </cfRule>
    <cfRule type="containsText" dxfId="1074" priority="347" operator="containsText" text="Extremo">
      <formula>NOT(ISERROR(SEARCH("Extremo",M34)))</formula>
    </cfRule>
    <cfRule type="colorScale" priority="348">
      <colorScale>
        <cfvo type="min"/>
        <cfvo type="max"/>
        <color rgb="FFFF7128"/>
        <color rgb="FFFFEF9C"/>
      </colorScale>
    </cfRule>
  </conditionalFormatting>
  <conditionalFormatting sqref="N34">
    <cfRule type="containsText" dxfId="1073" priority="338" operator="containsText" text="3- Moderado">
      <formula>NOT(ISERROR(SEARCH("3- Moderado",N34)))</formula>
    </cfRule>
    <cfRule type="containsText" dxfId="1072" priority="339" operator="containsText" text="6- Moderado">
      <formula>NOT(ISERROR(SEARCH("6- Moderado",N34)))</formula>
    </cfRule>
    <cfRule type="containsText" dxfId="1071" priority="340" operator="containsText" text="4- Moderado">
      <formula>NOT(ISERROR(SEARCH("4- Moderado",N34)))</formula>
    </cfRule>
    <cfRule type="containsText" dxfId="1070" priority="341" operator="containsText" text="3- Bajo">
      <formula>NOT(ISERROR(SEARCH("3- Bajo",N34)))</formula>
    </cfRule>
    <cfRule type="containsText" dxfId="1069" priority="342" operator="containsText" text="4- Bajo">
      <formula>NOT(ISERROR(SEARCH("4- Bajo",N34)))</formula>
    </cfRule>
    <cfRule type="containsText" dxfId="1068" priority="343" operator="containsText" text="1- Bajo">
      <formula>NOT(ISERROR(SEARCH("1- Bajo",N34)))</formula>
    </cfRule>
  </conditionalFormatting>
  <conditionalFormatting sqref="H34:H38">
    <cfRule type="containsText" dxfId="1067" priority="325" operator="containsText" text="Muy Alta">
      <formula>NOT(ISERROR(SEARCH("Muy Alta",H34)))</formula>
    </cfRule>
    <cfRule type="containsText" dxfId="1066" priority="326" operator="containsText" text="Alta">
      <formula>NOT(ISERROR(SEARCH("Alta",H34)))</formula>
    </cfRule>
    <cfRule type="containsText" dxfId="1065" priority="327" operator="containsText" text="Muy Alta">
      <formula>NOT(ISERROR(SEARCH("Muy Alta",H34)))</formula>
    </cfRule>
    <cfRule type="containsText" dxfId="1064" priority="332" operator="containsText" text="Muy Baja">
      <formula>NOT(ISERROR(SEARCH("Muy Baja",H34)))</formula>
    </cfRule>
    <cfRule type="containsText" dxfId="1063" priority="333" operator="containsText" text="Baja">
      <formula>NOT(ISERROR(SEARCH("Baja",H34)))</formula>
    </cfRule>
    <cfRule type="containsText" dxfId="1062" priority="334" operator="containsText" text="Media">
      <formula>NOT(ISERROR(SEARCH("Media",H34)))</formula>
    </cfRule>
    <cfRule type="containsText" dxfId="1061" priority="335" operator="containsText" text="Alta">
      <formula>NOT(ISERROR(SEARCH("Alta",H34)))</formula>
    </cfRule>
    <cfRule type="containsText" dxfId="1060" priority="337" operator="containsText" text="Muy Alta">
      <formula>NOT(ISERROR(SEARCH("Muy Alta",H34)))</formula>
    </cfRule>
  </conditionalFormatting>
  <conditionalFormatting sqref="I34:I38">
    <cfRule type="containsText" dxfId="1059" priority="328" operator="containsText" text="Catastrófico">
      <formula>NOT(ISERROR(SEARCH("Catastrófico",I34)))</formula>
    </cfRule>
    <cfRule type="containsText" dxfId="1058" priority="329" operator="containsText" text="Mayor">
      <formula>NOT(ISERROR(SEARCH("Mayor",I34)))</formula>
    </cfRule>
    <cfRule type="containsText" dxfId="1057" priority="330" operator="containsText" text="Menor">
      <formula>NOT(ISERROR(SEARCH("Menor",I34)))</formula>
    </cfRule>
    <cfRule type="containsText" dxfId="1056" priority="331" operator="containsText" text="Leve">
      <formula>NOT(ISERROR(SEARCH("Leve",I34)))</formula>
    </cfRule>
    <cfRule type="containsText" dxfId="1055" priority="336" operator="containsText" text="Moderado">
      <formula>NOT(ISERROR(SEARCH("Moderado",I34)))</formula>
    </cfRule>
  </conditionalFormatting>
  <conditionalFormatting sqref="K34:K38">
    <cfRule type="containsText" dxfId="1054" priority="323" operator="containsText" text="Media">
      <formula>NOT(ISERROR(SEARCH("Media",K34)))</formula>
    </cfRule>
  </conditionalFormatting>
  <conditionalFormatting sqref="L34:L38">
    <cfRule type="containsText" dxfId="1053" priority="322" operator="containsText" text="Moderado">
      <formula>NOT(ISERROR(SEARCH("Moderado",L34)))</formula>
    </cfRule>
  </conditionalFormatting>
  <conditionalFormatting sqref="J34:J38">
    <cfRule type="containsText" dxfId="1052" priority="321" operator="containsText" text="Moderado">
      <formula>NOT(ISERROR(SEARCH("Moderado",J34)))</formula>
    </cfRule>
  </conditionalFormatting>
  <conditionalFormatting sqref="J34:J38">
    <cfRule type="containsText" dxfId="1051" priority="319" operator="containsText" text="Bajo">
      <formula>NOT(ISERROR(SEARCH("Bajo",J34)))</formula>
    </cfRule>
    <cfRule type="containsText" dxfId="1050" priority="320" operator="containsText" text="Extremo">
      <formula>NOT(ISERROR(SEARCH("Extremo",J34)))</formula>
    </cfRule>
  </conditionalFormatting>
  <conditionalFormatting sqref="K34:K38">
    <cfRule type="containsText" dxfId="1049" priority="317" operator="containsText" text="Baja">
      <formula>NOT(ISERROR(SEARCH("Baja",K34)))</formula>
    </cfRule>
    <cfRule type="containsText" dxfId="1048" priority="318" operator="containsText" text="Muy Baja">
      <formula>NOT(ISERROR(SEARCH("Muy Baja",K34)))</formula>
    </cfRule>
  </conditionalFormatting>
  <conditionalFormatting sqref="K34:K38">
    <cfRule type="containsText" dxfId="1047" priority="315" operator="containsText" text="Muy Alta">
      <formula>NOT(ISERROR(SEARCH("Muy Alta",K34)))</formula>
    </cfRule>
    <cfRule type="containsText" dxfId="1046" priority="316" operator="containsText" text="Alta">
      <formula>NOT(ISERROR(SEARCH("Alta",K34)))</formula>
    </cfRule>
  </conditionalFormatting>
  <conditionalFormatting sqref="L34:L38">
    <cfRule type="containsText" dxfId="1045" priority="311" operator="containsText" text="Catastrófico">
      <formula>NOT(ISERROR(SEARCH("Catastrófico",L34)))</formula>
    </cfRule>
    <cfRule type="containsText" dxfId="1044" priority="312" operator="containsText" text="Mayor">
      <formula>NOT(ISERROR(SEARCH("Mayor",L34)))</formula>
    </cfRule>
    <cfRule type="containsText" dxfId="1043" priority="313" operator="containsText" text="Menor">
      <formula>NOT(ISERROR(SEARCH("Menor",L34)))</formula>
    </cfRule>
    <cfRule type="containsText" dxfId="1042" priority="314" operator="containsText" text="Leve">
      <formula>NOT(ISERROR(SEARCH("Leve",L34)))</formula>
    </cfRule>
  </conditionalFormatting>
  <conditionalFormatting sqref="A39">
    <cfRule type="containsText" dxfId="1041" priority="305" operator="containsText" text="3- Moderado">
      <formula>NOT(ISERROR(SEARCH("3- Moderado",A39)))</formula>
    </cfRule>
    <cfRule type="containsText" dxfId="1040" priority="306" operator="containsText" text="6- Moderado">
      <formula>NOT(ISERROR(SEARCH("6- Moderado",A39)))</formula>
    </cfRule>
    <cfRule type="containsText" dxfId="1039" priority="307" operator="containsText" text="4- Moderado">
      <formula>NOT(ISERROR(SEARCH("4- Moderado",A39)))</formula>
    </cfRule>
    <cfRule type="containsText" dxfId="1038" priority="308" operator="containsText" text="3- Bajo">
      <formula>NOT(ISERROR(SEARCH("3- Bajo",A39)))</formula>
    </cfRule>
    <cfRule type="containsText" dxfId="1037" priority="309" operator="containsText" text="4- Bajo">
      <formula>NOT(ISERROR(SEARCH("4- Bajo",A39)))</formula>
    </cfRule>
    <cfRule type="containsText" dxfId="1036" priority="310" operator="containsText" text="1- Bajo">
      <formula>NOT(ISERROR(SEARCH("1- Bajo",A39)))</formula>
    </cfRule>
  </conditionalFormatting>
  <conditionalFormatting sqref="B44">
    <cfRule type="containsText" dxfId="1035" priority="299" operator="containsText" text="3- Moderado">
      <formula>NOT(ISERROR(SEARCH("3- Moderado",B44)))</formula>
    </cfRule>
    <cfRule type="containsText" dxfId="1034" priority="300" operator="containsText" text="6- Moderado">
      <formula>NOT(ISERROR(SEARCH("6- Moderado",B44)))</formula>
    </cfRule>
    <cfRule type="containsText" dxfId="1033" priority="301" operator="containsText" text="4- Moderado">
      <formula>NOT(ISERROR(SEARCH("4- Moderado",B44)))</formula>
    </cfRule>
    <cfRule type="containsText" dxfId="1032" priority="302" operator="containsText" text="3- Bajo">
      <formula>NOT(ISERROR(SEARCH("3- Bajo",B44)))</formula>
    </cfRule>
    <cfRule type="containsText" dxfId="1031" priority="303" operator="containsText" text="4- Bajo">
      <formula>NOT(ISERROR(SEARCH("4- Bajo",B44)))</formula>
    </cfRule>
    <cfRule type="containsText" dxfId="1030" priority="304" operator="containsText" text="1- Bajo">
      <formula>NOT(ISERROR(SEARCH("1- Bajo",B44)))</formula>
    </cfRule>
  </conditionalFormatting>
  <conditionalFormatting sqref="A44">
    <cfRule type="containsText" dxfId="1029" priority="293" operator="containsText" text="3- Moderado">
      <formula>NOT(ISERROR(SEARCH("3- Moderado",A44)))</formula>
    </cfRule>
    <cfRule type="containsText" dxfId="1028" priority="294" operator="containsText" text="6- Moderado">
      <formula>NOT(ISERROR(SEARCH("6- Moderado",A44)))</formula>
    </cfRule>
    <cfRule type="containsText" dxfId="1027" priority="295" operator="containsText" text="4- Moderado">
      <formula>NOT(ISERROR(SEARCH("4- Moderado",A44)))</formula>
    </cfRule>
    <cfRule type="containsText" dxfId="1026" priority="296" operator="containsText" text="3- Bajo">
      <formula>NOT(ISERROR(SEARCH("3- Bajo",A44)))</formula>
    </cfRule>
    <cfRule type="containsText" dxfId="1025" priority="297" operator="containsText" text="4- Bajo">
      <formula>NOT(ISERROR(SEARCH("4- Bajo",A44)))</formula>
    </cfRule>
    <cfRule type="containsText" dxfId="1024" priority="298" operator="containsText" text="1- Bajo">
      <formula>NOT(ISERROR(SEARCH("1- Bajo",A44)))</formula>
    </cfRule>
  </conditionalFormatting>
  <conditionalFormatting sqref="B49">
    <cfRule type="containsText" dxfId="1023" priority="287" operator="containsText" text="3- Moderado">
      <formula>NOT(ISERROR(SEARCH("3- Moderado",B49)))</formula>
    </cfRule>
    <cfRule type="containsText" dxfId="1022" priority="288" operator="containsText" text="6- Moderado">
      <formula>NOT(ISERROR(SEARCH("6- Moderado",B49)))</formula>
    </cfRule>
    <cfRule type="containsText" dxfId="1021" priority="289" operator="containsText" text="4- Moderado">
      <formula>NOT(ISERROR(SEARCH("4- Moderado",B49)))</formula>
    </cfRule>
    <cfRule type="containsText" dxfId="1020" priority="290" operator="containsText" text="3- Bajo">
      <formula>NOT(ISERROR(SEARCH("3- Bajo",B49)))</formula>
    </cfRule>
    <cfRule type="containsText" dxfId="1019" priority="291" operator="containsText" text="4- Bajo">
      <formula>NOT(ISERROR(SEARCH("4- Bajo",B49)))</formula>
    </cfRule>
    <cfRule type="containsText" dxfId="1018" priority="292" operator="containsText" text="1- Bajo">
      <formula>NOT(ISERROR(SEARCH("1- Bajo",B49)))</formula>
    </cfRule>
  </conditionalFormatting>
  <conditionalFormatting sqref="A49">
    <cfRule type="containsText" dxfId="1017" priority="281" operator="containsText" text="3- Moderado">
      <formula>NOT(ISERROR(SEARCH("3- Moderado",A49)))</formula>
    </cfRule>
    <cfRule type="containsText" dxfId="1016" priority="282" operator="containsText" text="6- Moderado">
      <formula>NOT(ISERROR(SEARCH("6- Moderado",A49)))</formula>
    </cfRule>
    <cfRule type="containsText" dxfId="1015" priority="283" operator="containsText" text="4- Moderado">
      <formula>NOT(ISERROR(SEARCH("4- Moderado",A49)))</formula>
    </cfRule>
    <cfRule type="containsText" dxfId="1014" priority="284" operator="containsText" text="3- Bajo">
      <formula>NOT(ISERROR(SEARCH("3- Bajo",A49)))</formula>
    </cfRule>
    <cfRule type="containsText" dxfId="1013" priority="285" operator="containsText" text="4- Bajo">
      <formula>NOT(ISERROR(SEARCH("4- Bajo",A49)))</formula>
    </cfRule>
    <cfRule type="containsText" dxfId="1012" priority="286" operator="containsText" text="1- Bajo">
      <formula>NOT(ISERROR(SEARCH("1- Bajo",A49)))</formula>
    </cfRule>
  </conditionalFormatting>
  <conditionalFormatting sqref="B54">
    <cfRule type="containsText" dxfId="1011" priority="275" operator="containsText" text="3- Moderado">
      <formula>NOT(ISERROR(SEARCH("3- Moderado",B54)))</formula>
    </cfRule>
    <cfRule type="containsText" dxfId="1010" priority="276" operator="containsText" text="6- Moderado">
      <formula>NOT(ISERROR(SEARCH("6- Moderado",B54)))</formula>
    </cfRule>
    <cfRule type="containsText" dxfId="1009" priority="277" operator="containsText" text="4- Moderado">
      <formula>NOT(ISERROR(SEARCH("4- Moderado",B54)))</formula>
    </cfRule>
    <cfRule type="containsText" dxfId="1008" priority="278" operator="containsText" text="3- Bajo">
      <formula>NOT(ISERROR(SEARCH("3- Bajo",B54)))</formula>
    </cfRule>
    <cfRule type="containsText" dxfId="1007" priority="279" operator="containsText" text="4- Bajo">
      <formula>NOT(ISERROR(SEARCH("4- Bajo",B54)))</formula>
    </cfRule>
    <cfRule type="containsText" dxfId="1006" priority="280" operator="containsText" text="1- Bajo">
      <formula>NOT(ISERROR(SEARCH("1- Bajo",B54)))</formula>
    </cfRule>
  </conditionalFormatting>
  <conditionalFormatting sqref="A54">
    <cfRule type="containsText" dxfId="1005" priority="269" operator="containsText" text="3- Moderado">
      <formula>NOT(ISERROR(SEARCH("3- Moderado",A54)))</formula>
    </cfRule>
    <cfRule type="containsText" dxfId="1004" priority="270" operator="containsText" text="6- Moderado">
      <formula>NOT(ISERROR(SEARCH("6- Moderado",A54)))</formula>
    </cfRule>
    <cfRule type="containsText" dxfId="1003" priority="271" operator="containsText" text="4- Moderado">
      <formula>NOT(ISERROR(SEARCH("4- Moderado",A54)))</formula>
    </cfRule>
    <cfRule type="containsText" dxfId="1002" priority="272" operator="containsText" text="3- Bajo">
      <formula>NOT(ISERROR(SEARCH("3- Bajo",A54)))</formula>
    </cfRule>
    <cfRule type="containsText" dxfId="1001" priority="273" operator="containsText" text="4- Bajo">
      <formula>NOT(ISERROR(SEARCH("4- Bajo",A54)))</formula>
    </cfRule>
    <cfRule type="containsText" dxfId="1000" priority="274" operator="containsText" text="1- Bajo">
      <formula>NOT(ISERROR(SEARCH("1- Bajo",A54)))</formula>
    </cfRule>
  </conditionalFormatting>
  <conditionalFormatting sqref="K39:L39">
    <cfRule type="containsText" dxfId="999" priority="263" operator="containsText" text="3- Moderado">
      <formula>NOT(ISERROR(SEARCH("3- Moderado",K39)))</formula>
    </cfRule>
    <cfRule type="containsText" dxfId="998" priority="264" operator="containsText" text="6- Moderado">
      <formula>NOT(ISERROR(SEARCH("6- Moderado",K39)))</formula>
    </cfRule>
    <cfRule type="containsText" dxfId="997" priority="265" operator="containsText" text="4- Moderado">
      <formula>NOT(ISERROR(SEARCH("4- Moderado",K39)))</formula>
    </cfRule>
    <cfRule type="containsText" dxfId="996" priority="266" operator="containsText" text="3- Bajo">
      <formula>NOT(ISERROR(SEARCH("3- Bajo",K39)))</formula>
    </cfRule>
    <cfRule type="containsText" dxfId="995" priority="267" operator="containsText" text="4- Bajo">
      <formula>NOT(ISERROR(SEARCH("4- Bajo",K39)))</formula>
    </cfRule>
    <cfRule type="containsText" dxfId="994" priority="268" operator="containsText" text="1- Bajo">
      <formula>NOT(ISERROR(SEARCH("1- Bajo",K39)))</formula>
    </cfRule>
  </conditionalFormatting>
  <conditionalFormatting sqref="H39:I39">
    <cfRule type="containsText" dxfId="993" priority="257" operator="containsText" text="3- Moderado">
      <formula>NOT(ISERROR(SEARCH("3- Moderado",H39)))</formula>
    </cfRule>
    <cfRule type="containsText" dxfId="992" priority="258" operator="containsText" text="6- Moderado">
      <formula>NOT(ISERROR(SEARCH("6- Moderado",H39)))</formula>
    </cfRule>
    <cfRule type="containsText" dxfId="991" priority="259" operator="containsText" text="4- Moderado">
      <formula>NOT(ISERROR(SEARCH("4- Moderado",H39)))</formula>
    </cfRule>
    <cfRule type="containsText" dxfId="990" priority="260" operator="containsText" text="3- Bajo">
      <formula>NOT(ISERROR(SEARCH("3- Bajo",H39)))</formula>
    </cfRule>
    <cfRule type="containsText" dxfId="989" priority="261" operator="containsText" text="4- Bajo">
      <formula>NOT(ISERROR(SEARCH("4- Bajo",H39)))</formula>
    </cfRule>
    <cfRule type="containsText" dxfId="988" priority="262" operator="containsText" text="1- Bajo">
      <formula>NOT(ISERROR(SEARCH("1- Bajo",H39)))</formula>
    </cfRule>
  </conditionalFormatting>
  <conditionalFormatting sqref="C39:E39">
    <cfRule type="containsText" dxfId="987" priority="251" operator="containsText" text="3- Moderado">
      <formula>NOT(ISERROR(SEARCH("3- Moderado",C39)))</formula>
    </cfRule>
    <cfRule type="containsText" dxfId="986" priority="252" operator="containsText" text="6- Moderado">
      <formula>NOT(ISERROR(SEARCH("6- Moderado",C39)))</formula>
    </cfRule>
    <cfRule type="containsText" dxfId="985" priority="253" operator="containsText" text="4- Moderado">
      <formula>NOT(ISERROR(SEARCH("4- Moderado",C39)))</formula>
    </cfRule>
    <cfRule type="containsText" dxfId="984" priority="254" operator="containsText" text="3- Bajo">
      <formula>NOT(ISERROR(SEARCH("3- Bajo",C39)))</formula>
    </cfRule>
    <cfRule type="containsText" dxfId="983" priority="255" operator="containsText" text="4- Bajo">
      <formula>NOT(ISERROR(SEARCH("4- Bajo",C39)))</formula>
    </cfRule>
    <cfRule type="containsText" dxfId="982" priority="256" operator="containsText" text="1- Bajo">
      <formula>NOT(ISERROR(SEARCH("1- Bajo",C39)))</formula>
    </cfRule>
  </conditionalFormatting>
  <conditionalFormatting sqref="F39:G39">
    <cfRule type="containsText" dxfId="981" priority="245" operator="containsText" text="3- Moderado">
      <formula>NOT(ISERROR(SEARCH("3- Moderado",F39)))</formula>
    </cfRule>
    <cfRule type="containsText" dxfId="980" priority="246" operator="containsText" text="6- Moderado">
      <formula>NOT(ISERROR(SEARCH("6- Moderado",F39)))</formula>
    </cfRule>
    <cfRule type="containsText" dxfId="979" priority="247" operator="containsText" text="4- Moderado">
      <formula>NOT(ISERROR(SEARCH("4- Moderado",F39)))</formula>
    </cfRule>
    <cfRule type="containsText" dxfId="978" priority="248" operator="containsText" text="3- Bajo">
      <formula>NOT(ISERROR(SEARCH("3- Bajo",F39)))</formula>
    </cfRule>
    <cfRule type="containsText" dxfId="977" priority="249" operator="containsText" text="4- Bajo">
      <formula>NOT(ISERROR(SEARCH("4- Bajo",F39)))</formula>
    </cfRule>
    <cfRule type="containsText" dxfId="976" priority="250" operator="containsText" text="1- Bajo">
      <formula>NOT(ISERROR(SEARCH("1- Bajo",F39)))</formula>
    </cfRule>
  </conditionalFormatting>
  <conditionalFormatting sqref="J39:J43">
    <cfRule type="containsText" dxfId="975" priority="240" operator="containsText" text="Bajo">
      <formula>NOT(ISERROR(SEARCH("Bajo",J39)))</formula>
    </cfRule>
    <cfRule type="containsText" dxfId="974" priority="241" operator="containsText" text="Moderado">
      <formula>NOT(ISERROR(SEARCH("Moderado",J39)))</formula>
    </cfRule>
    <cfRule type="containsText" dxfId="973" priority="242" operator="containsText" text="Alto">
      <formula>NOT(ISERROR(SEARCH("Alto",J39)))</formula>
    </cfRule>
    <cfRule type="containsText" dxfId="972" priority="243" operator="containsText" text="Extremo">
      <formula>NOT(ISERROR(SEARCH("Extremo",J39)))</formula>
    </cfRule>
    <cfRule type="colorScale" priority="244">
      <colorScale>
        <cfvo type="min"/>
        <cfvo type="max"/>
        <color rgb="FFFF7128"/>
        <color rgb="FFFFEF9C"/>
      </colorScale>
    </cfRule>
  </conditionalFormatting>
  <conditionalFormatting sqref="M39:M43">
    <cfRule type="containsText" dxfId="971" priority="215" operator="containsText" text="Moderado">
      <formula>NOT(ISERROR(SEARCH("Moderado",M39)))</formula>
    </cfRule>
    <cfRule type="containsText" dxfId="970" priority="235" operator="containsText" text="Bajo">
      <formula>NOT(ISERROR(SEARCH("Bajo",M39)))</formula>
    </cfRule>
    <cfRule type="containsText" dxfId="969" priority="236" operator="containsText" text="Moderado">
      <formula>NOT(ISERROR(SEARCH("Moderado",M39)))</formula>
    </cfRule>
    <cfRule type="containsText" dxfId="968" priority="237" operator="containsText" text="Alto">
      <formula>NOT(ISERROR(SEARCH("Alto",M39)))</formula>
    </cfRule>
    <cfRule type="containsText" dxfId="967" priority="238" operator="containsText" text="Extremo">
      <formula>NOT(ISERROR(SEARCH("Extremo",M39)))</formula>
    </cfRule>
    <cfRule type="colorScale" priority="239">
      <colorScale>
        <cfvo type="min"/>
        <cfvo type="max"/>
        <color rgb="FFFF7128"/>
        <color rgb="FFFFEF9C"/>
      </colorScale>
    </cfRule>
  </conditionalFormatting>
  <conditionalFormatting sqref="N39">
    <cfRule type="containsText" dxfId="966" priority="229" operator="containsText" text="3- Moderado">
      <formula>NOT(ISERROR(SEARCH("3- Moderado",N39)))</formula>
    </cfRule>
    <cfRule type="containsText" dxfId="965" priority="230" operator="containsText" text="6- Moderado">
      <formula>NOT(ISERROR(SEARCH("6- Moderado",N39)))</formula>
    </cfRule>
    <cfRule type="containsText" dxfId="964" priority="231" operator="containsText" text="4- Moderado">
      <formula>NOT(ISERROR(SEARCH("4- Moderado",N39)))</formula>
    </cfRule>
    <cfRule type="containsText" dxfId="963" priority="232" operator="containsText" text="3- Bajo">
      <formula>NOT(ISERROR(SEARCH("3- Bajo",N39)))</formula>
    </cfRule>
    <cfRule type="containsText" dxfId="962" priority="233" operator="containsText" text="4- Bajo">
      <formula>NOT(ISERROR(SEARCH("4- Bajo",N39)))</formula>
    </cfRule>
    <cfRule type="containsText" dxfId="961" priority="234" operator="containsText" text="1- Bajo">
      <formula>NOT(ISERROR(SEARCH("1- Bajo",N39)))</formula>
    </cfRule>
  </conditionalFormatting>
  <conditionalFormatting sqref="H39:H43">
    <cfRule type="containsText" dxfId="960" priority="216" operator="containsText" text="Muy Alta">
      <formula>NOT(ISERROR(SEARCH("Muy Alta",H39)))</formula>
    </cfRule>
    <cfRule type="containsText" dxfId="959" priority="217" operator="containsText" text="Alta">
      <formula>NOT(ISERROR(SEARCH("Alta",H39)))</formula>
    </cfRule>
    <cfRule type="containsText" dxfId="958" priority="218" operator="containsText" text="Muy Alta">
      <formula>NOT(ISERROR(SEARCH("Muy Alta",H39)))</formula>
    </cfRule>
    <cfRule type="containsText" dxfId="957" priority="223" operator="containsText" text="Muy Baja">
      <formula>NOT(ISERROR(SEARCH("Muy Baja",H39)))</formula>
    </cfRule>
    <cfRule type="containsText" dxfId="956" priority="224" operator="containsText" text="Baja">
      <formula>NOT(ISERROR(SEARCH("Baja",H39)))</formula>
    </cfRule>
    <cfRule type="containsText" dxfId="955" priority="225" operator="containsText" text="Media">
      <formula>NOT(ISERROR(SEARCH("Media",H39)))</formula>
    </cfRule>
    <cfRule type="containsText" dxfId="954" priority="226" operator="containsText" text="Alta">
      <formula>NOT(ISERROR(SEARCH("Alta",H39)))</formula>
    </cfRule>
    <cfRule type="containsText" dxfId="953" priority="228" operator="containsText" text="Muy Alta">
      <formula>NOT(ISERROR(SEARCH("Muy Alta",H39)))</formula>
    </cfRule>
  </conditionalFormatting>
  <conditionalFormatting sqref="I39:I43">
    <cfRule type="containsText" dxfId="952" priority="219" operator="containsText" text="Catastrófico">
      <formula>NOT(ISERROR(SEARCH("Catastrófico",I39)))</formula>
    </cfRule>
    <cfRule type="containsText" dxfId="951" priority="220" operator="containsText" text="Mayor">
      <formula>NOT(ISERROR(SEARCH("Mayor",I39)))</formula>
    </cfRule>
    <cfRule type="containsText" dxfId="950" priority="221" operator="containsText" text="Menor">
      <formula>NOT(ISERROR(SEARCH("Menor",I39)))</formula>
    </cfRule>
    <cfRule type="containsText" dxfId="949" priority="222" operator="containsText" text="Leve">
      <formula>NOT(ISERROR(SEARCH("Leve",I39)))</formula>
    </cfRule>
    <cfRule type="containsText" dxfId="948" priority="227" operator="containsText" text="Moderado">
      <formula>NOT(ISERROR(SEARCH("Moderado",I39)))</formula>
    </cfRule>
  </conditionalFormatting>
  <conditionalFormatting sqref="K39:K43">
    <cfRule type="containsText" dxfId="947" priority="214" operator="containsText" text="Media">
      <formula>NOT(ISERROR(SEARCH("Media",K39)))</formula>
    </cfRule>
  </conditionalFormatting>
  <conditionalFormatting sqref="L39:L43">
    <cfRule type="containsText" dxfId="946" priority="213" operator="containsText" text="Moderado">
      <formula>NOT(ISERROR(SEARCH("Moderado",L39)))</formula>
    </cfRule>
  </conditionalFormatting>
  <conditionalFormatting sqref="J39:J43">
    <cfRule type="containsText" dxfId="945" priority="212" operator="containsText" text="Moderado">
      <formula>NOT(ISERROR(SEARCH("Moderado",J39)))</formula>
    </cfRule>
  </conditionalFormatting>
  <conditionalFormatting sqref="J39:J43">
    <cfRule type="containsText" dxfId="944" priority="210" operator="containsText" text="Bajo">
      <formula>NOT(ISERROR(SEARCH("Bajo",J39)))</formula>
    </cfRule>
    <cfRule type="containsText" dxfId="943" priority="211" operator="containsText" text="Extremo">
      <formula>NOT(ISERROR(SEARCH("Extremo",J39)))</formula>
    </cfRule>
  </conditionalFormatting>
  <conditionalFormatting sqref="K39:K43">
    <cfRule type="containsText" dxfId="942" priority="208" operator="containsText" text="Baja">
      <formula>NOT(ISERROR(SEARCH("Baja",K39)))</formula>
    </cfRule>
    <cfRule type="containsText" dxfId="941" priority="209" operator="containsText" text="Muy Baja">
      <formula>NOT(ISERROR(SEARCH("Muy Baja",K39)))</formula>
    </cfRule>
  </conditionalFormatting>
  <conditionalFormatting sqref="K39:K43">
    <cfRule type="containsText" dxfId="940" priority="206" operator="containsText" text="Muy Alta">
      <formula>NOT(ISERROR(SEARCH("Muy Alta",K39)))</formula>
    </cfRule>
    <cfRule type="containsText" dxfId="939" priority="207" operator="containsText" text="Alta">
      <formula>NOT(ISERROR(SEARCH("Alta",K39)))</formula>
    </cfRule>
  </conditionalFormatting>
  <conditionalFormatting sqref="L39:L43">
    <cfRule type="containsText" dxfId="938" priority="202" operator="containsText" text="Catastrófico">
      <formula>NOT(ISERROR(SEARCH("Catastrófico",L39)))</formula>
    </cfRule>
    <cfRule type="containsText" dxfId="937" priority="203" operator="containsText" text="Mayor">
      <formula>NOT(ISERROR(SEARCH("Mayor",L39)))</formula>
    </cfRule>
    <cfRule type="containsText" dxfId="936" priority="204" operator="containsText" text="Menor">
      <formula>NOT(ISERROR(SEARCH("Menor",L39)))</formula>
    </cfRule>
    <cfRule type="containsText" dxfId="935" priority="205" operator="containsText" text="Leve">
      <formula>NOT(ISERROR(SEARCH("Leve",L39)))</formula>
    </cfRule>
  </conditionalFormatting>
  <conditionalFormatting sqref="K44:L44">
    <cfRule type="containsText" dxfId="934" priority="196" operator="containsText" text="3- Moderado">
      <formula>NOT(ISERROR(SEARCH("3- Moderado",K44)))</formula>
    </cfRule>
    <cfRule type="containsText" dxfId="933" priority="197" operator="containsText" text="6- Moderado">
      <formula>NOT(ISERROR(SEARCH("6- Moderado",K44)))</formula>
    </cfRule>
    <cfRule type="containsText" dxfId="932" priority="198" operator="containsText" text="4- Moderado">
      <formula>NOT(ISERROR(SEARCH("4- Moderado",K44)))</formula>
    </cfRule>
    <cfRule type="containsText" dxfId="931" priority="199" operator="containsText" text="3- Bajo">
      <formula>NOT(ISERROR(SEARCH("3- Bajo",K44)))</formula>
    </cfRule>
    <cfRule type="containsText" dxfId="930" priority="200" operator="containsText" text="4- Bajo">
      <formula>NOT(ISERROR(SEARCH("4- Bajo",K44)))</formula>
    </cfRule>
    <cfRule type="containsText" dxfId="929" priority="201" operator="containsText" text="1- Bajo">
      <formula>NOT(ISERROR(SEARCH("1- Bajo",K44)))</formula>
    </cfRule>
  </conditionalFormatting>
  <conditionalFormatting sqref="H44:I44">
    <cfRule type="containsText" dxfId="928" priority="190" operator="containsText" text="3- Moderado">
      <formula>NOT(ISERROR(SEARCH("3- Moderado",H44)))</formula>
    </cfRule>
    <cfRule type="containsText" dxfId="927" priority="191" operator="containsText" text="6- Moderado">
      <formula>NOT(ISERROR(SEARCH("6- Moderado",H44)))</formula>
    </cfRule>
    <cfRule type="containsText" dxfId="926" priority="192" operator="containsText" text="4- Moderado">
      <formula>NOT(ISERROR(SEARCH("4- Moderado",H44)))</formula>
    </cfRule>
    <cfRule type="containsText" dxfId="925" priority="193" operator="containsText" text="3- Bajo">
      <formula>NOT(ISERROR(SEARCH("3- Bajo",H44)))</formula>
    </cfRule>
    <cfRule type="containsText" dxfId="924" priority="194" operator="containsText" text="4- Bajo">
      <formula>NOT(ISERROR(SEARCH("4- Bajo",H44)))</formula>
    </cfRule>
    <cfRule type="containsText" dxfId="923" priority="195" operator="containsText" text="1- Bajo">
      <formula>NOT(ISERROR(SEARCH("1- Bajo",H44)))</formula>
    </cfRule>
  </conditionalFormatting>
  <conditionalFormatting sqref="C44:E44">
    <cfRule type="containsText" dxfId="922" priority="184" operator="containsText" text="3- Moderado">
      <formula>NOT(ISERROR(SEARCH("3- Moderado",C44)))</formula>
    </cfRule>
    <cfRule type="containsText" dxfId="921" priority="185" operator="containsText" text="6- Moderado">
      <formula>NOT(ISERROR(SEARCH("6- Moderado",C44)))</formula>
    </cfRule>
    <cfRule type="containsText" dxfId="920" priority="186" operator="containsText" text="4- Moderado">
      <formula>NOT(ISERROR(SEARCH("4- Moderado",C44)))</formula>
    </cfRule>
    <cfRule type="containsText" dxfId="919" priority="187" operator="containsText" text="3- Bajo">
      <formula>NOT(ISERROR(SEARCH("3- Bajo",C44)))</formula>
    </cfRule>
    <cfRule type="containsText" dxfId="918" priority="188" operator="containsText" text="4- Bajo">
      <formula>NOT(ISERROR(SEARCH("4- Bajo",C44)))</formula>
    </cfRule>
    <cfRule type="containsText" dxfId="917" priority="189" operator="containsText" text="1- Bajo">
      <formula>NOT(ISERROR(SEARCH("1- Bajo",C44)))</formula>
    </cfRule>
  </conditionalFormatting>
  <conditionalFormatting sqref="F44:G44">
    <cfRule type="containsText" dxfId="916" priority="178" operator="containsText" text="3- Moderado">
      <formula>NOT(ISERROR(SEARCH("3- Moderado",F44)))</formula>
    </cfRule>
    <cfRule type="containsText" dxfId="915" priority="179" operator="containsText" text="6- Moderado">
      <formula>NOT(ISERROR(SEARCH("6- Moderado",F44)))</formula>
    </cfRule>
    <cfRule type="containsText" dxfId="914" priority="180" operator="containsText" text="4- Moderado">
      <formula>NOT(ISERROR(SEARCH("4- Moderado",F44)))</formula>
    </cfRule>
    <cfRule type="containsText" dxfId="913" priority="181" operator="containsText" text="3- Bajo">
      <formula>NOT(ISERROR(SEARCH("3- Bajo",F44)))</formula>
    </cfRule>
    <cfRule type="containsText" dxfId="912" priority="182" operator="containsText" text="4- Bajo">
      <formula>NOT(ISERROR(SEARCH("4- Bajo",F44)))</formula>
    </cfRule>
    <cfRule type="containsText" dxfId="911" priority="183" operator="containsText" text="1- Bajo">
      <formula>NOT(ISERROR(SEARCH("1- Bajo",F44)))</formula>
    </cfRule>
  </conditionalFormatting>
  <conditionalFormatting sqref="J44:J48">
    <cfRule type="containsText" dxfId="910" priority="173" operator="containsText" text="Bajo">
      <formula>NOT(ISERROR(SEARCH("Bajo",J44)))</formula>
    </cfRule>
    <cfRule type="containsText" dxfId="909" priority="174" operator="containsText" text="Moderado">
      <formula>NOT(ISERROR(SEARCH("Moderado",J44)))</formula>
    </cfRule>
    <cfRule type="containsText" dxfId="908" priority="175" operator="containsText" text="Alto">
      <formula>NOT(ISERROR(SEARCH("Alto",J44)))</formula>
    </cfRule>
    <cfRule type="containsText" dxfId="907" priority="176" operator="containsText" text="Extremo">
      <formula>NOT(ISERROR(SEARCH("Extremo",J44)))</formula>
    </cfRule>
    <cfRule type="colorScale" priority="177">
      <colorScale>
        <cfvo type="min"/>
        <cfvo type="max"/>
        <color rgb="FFFF7128"/>
        <color rgb="FFFFEF9C"/>
      </colorScale>
    </cfRule>
  </conditionalFormatting>
  <conditionalFormatting sqref="M44:M48">
    <cfRule type="containsText" dxfId="906" priority="148" operator="containsText" text="Moderado">
      <formula>NOT(ISERROR(SEARCH("Moderado",M44)))</formula>
    </cfRule>
    <cfRule type="containsText" dxfId="905" priority="168" operator="containsText" text="Bajo">
      <formula>NOT(ISERROR(SEARCH("Bajo",M44)))</formula>
    </cfRule>
    <cfRule type="containsText" dxfId="904" priority="169" operator="containsText" text="Moderado">
      <formula>NOT(ISERROR(SEARCH("Moderado",M44)))</formula>
    </cfRule>
    <cfRule type="containsText" dxfId="903" priority="170" operator="containsText" text="Alto">
      <formula>NOT(ISERROR(SEARCH("Alto",M44)))</formula>
    </cfRule>
    <cfRule type="containsText" dxfId="902" priority="171" operator="containsText" text="Extremo">
      <formula>NOT(ISERROR(SEARCH("Extremo",M44)))</formula>
    </cfRule>
    <cfRule type="colorScale" priority="172">
      <colorScale>
        <cfvo type="min"/>
        <cfvo type="max"/>
        <color rgb="FFFF7128"/>
        <color rgb="FFFFEF9C"/>
      </colorScale>
    </cfRule>
  </conditionalFormatting>
  <conditionalFormatting sqref="N44">
    <cfRule type="containsText" dxfId="901" priority="162" operator="containsText" text="3- Moderado">
      <formula>NOT(ISERROR(SEARCH("3- Moderado",N44)))</formula>
    </cfRule>
    <cfRule type="containsText" dxfId="900" priority="163" operator="containsText" text="6- Moderado">
      <formula>NOT(ISERROR(SEARCH("6- Moderado",N44)))</formula>
    </cfRule>
    <cfRule type="containsText" dxfId="899" priority="164" operator="containsText" text="4- Moderado">
      <formula>NOT(ISERROR(SEARCH("4- Moderado",N44)))</formula>
    </cfRule>
    <cfRule type="containsText" dxfId="898" priority="165" operator="containsText" text="3- Bajo">
      <formula>NOT(ISERROR(SEARCH("3- Bajo",N44)))</formula>
    </cfRule>
    <cfRule type="containsText" dxfId="897" priority="166" operator="containsText" text="4- Bajo">
      <formula>NOT(ISERROR(SEARCH("4- Bajo",N44)))</formula>
    </cfRule>
    <cfRule type="containsText" dxfId="896" priority="167" operator="containsText" text="1- Bajo">
      <formula>NOT(ISERROR(SEARCH("1- Bajo",N44)))</formula>
    </cfRule>
  </conditionalFormatting>
  <conditionalFormatting sqref="H44:H48">
    <cfRule type="containsText" dxfId="895" priority="149" operator="containsText" text="Muy Alta">
      <formula>NOT(ISERROR(SEARCH("Muy Alta",H44)))</formula>
    </cfRule>
    <cfRule type="containsText" dxfId="894" priority="150" operator="containsText" text="Alta">
      <formula>NOT(ISERROR(SEARCH("Alta",H44)))</formula>
    </cfRule>
    <cfRule type="containsText" dxfId="893" priority="151" operator="containsText" text="Muy Alta">
      <formula>NOT(ISERROR(SEARCH("Muy Alta",H44)))</formula>
    </cfRule>
    <cfRule type="containsText" dxfId="892" priority="156" operator="containsText" text="Muy Baja">
      <formula>NOT(ISERROR(SEARCH("Muy Baja",H44)))</formula>
    </cfRule>
    <cfRule type="containsText" dxfId="891" priority="157" operator="containsText" text="Baja">
      <formula>NOT(ISERROR(SEARCH("Baja",H44)))</formula>
    </cfRule>
    <cfRule type="containsText" dxfId="890" priority="158" operator="containsText" text="Media">
      <formula>NOT(ISERROR(SEARCH("Media",H44)))</formula>
    </cfRule>
    <cfRule type="containsText" dxfId="889" priority="159" operator="containsText" text="Alta">
      <formula>NOT(ISERROR(SEARCH("Alta",H44)))</formula>
    </cfRule>
    <cfRule type="containsText" dxfId="888" priority="161" operator="containsText" text="Muy Alta">
      <formula>NOT(ISERROR(SEARCH("Muy Alta",H44)))</formula>
    </cfRule>
  </conditionalFormatting>
  <conditionalFormatting sqref="I44:I48">
    <cfRule type="containsText" dxfId="887" priority="152" operator="containsText" text="Catastrófico">
      <formula>NOT(ISERROR(SEARCH("Catastrófico",I44)))</formula>
    </cfRule>
    <cfRule type="containsText" dxfId="886" priority="153" operator="containsText" text="Mayor">
      <formula>NOT(ISERROR(SEARCH("Mayor",I44)))</formula>
    </cfRule>
    <cfRule type="containsText" dxfId="885" priority="154" operator="containsText" text="Menor">
      <formula>NOT(ISERROR(SEARCH("Menor",I44)))</formula>
    </cfRule>
    <cfRule type="containsText" dxfId="884" priority="155" operator="containsText" text="Leve">
      <formula>NOT(ISERROR(SEARCH("Leve",I44)))</formula>
    </cfRule>
    <cfRule type="containsText" dxfId="883" priority="160" operator="containsText" text="Moderado">
      <formula>NOT(ISERROR(SEARCH("Moderado",I44)))</formula>
    </cfRule>
  </conditionalFormatting>
  <conditionalFormatting sqref="K44:K48">
    <cfRule type="containsText" dxfId="882" priority="147" operator="containsText" text="Media">
      <formula>NOT(ISERROR(SEARCH("Media",K44)))</formula>
    </cfRule>
  </conditionalFormatting>
  <conditionalFormatting sqref="L44:L48">
    <cfRule type="containsText" dxfId="881" priority="146" operator="containsText" text="Moderado">
      <formula>NOT(ISERROR(SEARCH("Moderado",L44)))</formula>
    </cfRule>
  </conditionalFormatting>
  <conditionalFormatting sqref="J44:J48">
    <cfRule type="containsText" dxfId="880" priority="145" operator="containsText" text="Moderado">
      <formula>NOT(ISERROR(SEARCH("Moderado",J44)))</formula>
    </cfRule>
  </conditionalFormatting>
  <conditionalFormatting sqref="J44:J48">
    <cfRule type="containsText" dxfId="879" priority="143" operator="containsText" text="Bajo">
      <formula>NOT(ISERROR(SEARCH("Bajo",J44)))</formula>
    </cfRule>
    <cfRule type="containsText" dxfId="878" priority="144" operator="containsText" text="Extremo">
      <formula>NOT(ISERROR(SEARCH("Extremo",J44)))</formula>
    </cfRule>
  </conditionalFormatting>
  <conditionalFormatting sqref="K44:K48">
    <cfRule type="containsText" dxfId="877" priority="141" operator="containsText" text="Baja">
      <formula>NOT(ISERROR(SEARCH("Baja",K44)))</formula>
    </cfRule>
    <cfRule type="containsText" dxfId="876" priority="142" operator="containsText" text="Muy Baja">
      <formula>NOT(ISERROR(SEARCH("Muy Baja",K44)))</formula>
    </cfRule>
  </conditionalFormatting>
  <conditionalFormatting sqref="K44:K48">
    <cfRule type="containsText" dxfId="875" priority="139" operator="containsText" text="Muy Alta">
      <formula>NOT(ISERROR(SEARCH("Muy Alta",K44)))</formula>
    </cfRule>
    <cfRule type="containsText" dxfId="874" priority="140" operator="containsText" text="Alta">
      <formula>NOT(ISERROR(SEARCH("Alta",K44)))</formula>
    </cfRule>
  </conditionalFormatting>
  <conditionalFormatting sqref="L44:L48">
    <cfRule type="containsText" dxfId="873" priority="135" operator="containsText" text="Catastrófico">
      <formula>NOT(ISERROR(SEARCH("Catastrófico",L44)))</formula>
    </cfRule>
    <cfRule type="containsText" dxfId="872" priority="136" operator="containsText" text="Mayor">
      <formula>NOT(ISERROR(SEARCH("Mayor",L44)))</formula>
    </cfRule>
    <cfRule type="containsText" dxfId="871" priority="137" operator="containsText" text="Menor">
      <formula>NOT(ISERROR(SEARCH("Menor",L44)))</formula>
    </cfRule>
    <cfRule type="containsText" dxfId="870" priority="138" operator="containsText" text="Leve">
      <formula>NOT(ISERROR(SEARCH("Leve",L44)))</formula>
    </cfRule>
  </conditionalFormatting>
  <conditionalFormatting sqref="K49:L49">
    <cfRule type="containsText" dxfId="869" priority="129" operator="containsText" text="3- Moderado">
      <formula>NOT(ISERROR(SEARCH("3- Moderado",K49)))</formula>
    </cfRule>
    <cfRule type="containsText" dxfId="868" priority="130" operator="containsText" text="6- Moderado">
      <formula>NOT(ISERROR(SEARCH("6- Moderado",K49)))</formula>
    </cfRule>
    <cfRule type="containsText" dxfId="867" priority="131" operator="containsText" text="4- Moderado">
      <formula>NOT(ISERROR(SEARCH("4- Moderado",K49)))</formula>
    </cfRule>
    <cfRule type="containsText" dxfId="866" priority="132" operator="containsText" text="3- Bajo">
      <formula>NOT(ISERROR(SEARCH("3- Bajo",K49)))</formula>
    </cfRule>
    <cfRule type="containsText" dxfId="865" priority="133" operator="containsText" text="4- Bajo">
      <formula>NOT(ISERROR(SEARCH("4- Bajo",K49)))</formula>
    </cfRule>
    <cfRule type="containsText" dxfId="864" priority="134" operator="containsText" text="1- Bajo">
      <formula>NOT(ISERROR(SEARCH("1- Bajo",K49)))</formula>
    </cfRule>
  </conditionalFormatting>
  <conditionalFormatting sqref="H49:I49">
    <cfRule type="containsText" dxfId="863" priority="123" operator="containsText" text="3- Moderado">
      <formula>NOT(ISERROR(SEARCH("3- Moderado",H49)))</formula>
    </cfRule>
    <cfRule type="containsText" dxfId="862" priority="124" operator="containsText" text="6- Moderado">
      <formula>NOT(ISERROR(SEARCH("6- Moderado",H49)))</formula>
    </cfRule>
    <cfRule type="containsText" dxfId="861" priority="125" operator="containsText" text="4- Moderado">
      <formula>NOT(ISERROR(SEARCH("4- Moderado",H49)))</formula>
    </cfRule>
    <cfRule type="containsText" dxfId="860" priority="126" operator="containsText" text="3- Bajo">
      <formula>NOT(ISERROR(SEARCH("3- Bajo",H49)))</formula>
    </cfRule>
    <cfRule type="containsText" dxfId="859" priority="127" operator="containsText" text="4- Bajo">
      <formula>NOT(ISERROR(SEARCH("4- Bajo",H49)))</formula>
    </cfRule>
    <cfRule type="containsText" dxfId="858" priority="128" operator="containsText" text="1- Bajo">
      <formula>NOT(ISERROR(SEARCH("1- Bajo",H49)))</formula>
    </cfRule>
  </conditionalFormatting>
  <conditionalFormatting sqref="C49:E49">
    <cfRule type="containsText" dxfId="857" priority="117" operator="containsText" text="3- Moderado">
      <formula>NOT(ISERROR(SEARCH("3- Moderado",C49)))</formula>
    </cfRule>
    <cfRule type="containsText" dxfId="856" priority="118" operator="containsText" text="6- Moderado">
      <formula>NOT(ISERROR(SEARCH("6- Moderado",C49)))</formula>
    </cfRule>
    <cfRule type="containsText" dxfId="855" priority="119" operator="containsText" text="4- Moderado">
      <formula>NOT(ISERROR(SEARCH("4- Moderado",C49)))</formula>
    </cfRule>
    <cfRule type="containsText" dxfId="854" priority="120" operator="containsText" text="3- Bajo">
      <formula>NOT(ISERROR(SEARCH("3- Bajo",C49)))</formula>
    </cfRule>
    <cfRule type="containsText" dxfId="853" priority="121" operator="containsText" text="4- Bajo">
      <formula>NOT(ISERROR(SEARCH("4- Bajo",C49)))</formula>
    </cfRule>
    <cfRule type="containsText" dxfId="852" priority="122" operator="containsText" text="1- Bajo">
      <formula>NOT(ISERROR(SEARCH("1- Bajo",C49)))</formula>
    </cfRule>
  </conditionalFormatting>
  <conditionalFormatting sqref="F49:G49">
    <cfRule type="containsText" dxfId="851" priority="111" operator="containsText" text="3- Moderado">
      <formula>NOT(ISERROR(SEARCH("3- Moderado",F49)))</formula>
    </cfRule>
    <cfRule type="containsText" dxfId="850" priority="112" operator="containsText" text="6- Moderado">
      <formula>NOT(ISERROR(SEARCH("6- Moderado",F49)))</formula>
    </cfRule>
    <cfRule type="containsText" dxfId="849" priority="113" operator="containsText" text="4- Moderado">
      <formula>NOT(ISERROR(SEARCH("4- Moderado",F49)))</formula>
    </cfRule>
    <cfRule type="containsText" dxfId="848" priority="114" operator="containsText" text="3- Bajo">
      <formula>NOT(ISERROR(SEARCH("3- Bajo",F49)))</formula>
    </cfRule>
    <cfRule type="containsText" dxfId="847" priority="115" operator="containsText" text="4- Bajo">
      <formula>NOT(ISERROR(SEARCH("4- Bajo",F49)))</formula>
    </cfRule>
    <cfRule type="containsText" dxfId="846" priority="116" operator="containsText" text="1- Bajo">
      <formula>NOT(ISERROR(SEARCH("1- Bajo",F49)))</formula>
    </cfRule>
  </conditionalFormatting>
  <conditionalFormatting sqref="J49:J53">
    <cfRule type="containsText" dxfId="845" priority="106" operator="containsText" text="Bajo">
      <formula>NOT(ISERROR(SEARCH("Bajo",J49)))</formula>
    </cfRule>
    <cfRule type="containsText" dxfId="844" priority="107" operator="containsText" text="Moderado">
      <formula>NOT(ISERROR(SEARCH("Moderado",J49)))</formula>
    </cfRule>
    <cfRule type="containsText" dxfId="843" priority="108" operator="containsText" text="Alto">
      <formula>NOT(ISERROR(SEARCH("Alto",J49)))</formula>
    </cfRule>
    <cfRule type="containsText" dxfId="842" priority="109" operator="containsText" text="Extremo">
      <formula>NOT(ISERROR(SEARCH("Extremo",J49)))</formula>
    </cfRule>
    <cfRule type="colorScale" priority="110">
      <colorScale>
        <cfvo type="min"/>
        <cfvo type="max"/>
        <color rgb="FFFF7128"/>
        <color rgb="FFFFEF9C"/>
      </colorScale>
    </cfRule>
  </conditionalFormatting>
  <conditionalFormatting sqref="M49:M53">
    <cfRule type="containsText" dxfId="841" priority="81" operator="containsText" text="Moderado">
      <formula>NOT(ISERROR(SEARCH("Moderado",M49)))</formula>
    </cfRule>
    <cfRule type="containsText" dxfId="840" priority="101" operator="containsText" text="Bajo">
      <formula>NOT(ISERROR(SEARCH("Bajo",M49)))</formula>
    </cfRule>
    <cfRule type="containsText" dxfId="839" priority="102" operator="containsText" text="Moderado">
      <formula>NOT(ISERROR(SEARCH("Moderado",M49)))</formula>
    </cfRule>
    <cfRule type="containsText" dxfId="838" priority="103" operator="containsText" text="Alto">
      <formula>NOT(ISERROR(SEARCH("Alto",M49)))</formula>
    </cfRule>
    <cfRule type="containsText" dxfId="837" priority="104" operator="containsText" text="Extremo">
      <formula>NOT(ISERROR(SEARCH("Extremo",M49)))</formula>
    </cfRule>
    <cfRule type="colorScale" priority="105">
      <colorScale>
        <cfvo type="min"/>
        <cfvo type="max"/>
        <color rgb="FFFF7128"/>
        <color rgb="FFFFEF9C"/>
      </colorScale>
    </cfRule>
  </conditionalFormatting>
  <conditionalFormatting sqref="N49">
    <cfRule type="containsText" dxfId="836" priority="95" operator="containsText" text="3- Moderado">
      <formula>NOT(ISERROR(SEARCH("3- Moderado",N49)))</formula>
    </cfRule>
    <cfRule type="containsText" dxfId="835" priority="96" operator="containsText" text="6- Moderado">
      <formula>NOT(ISERROR(SEARCH("6- Moderado",N49)))</formula>
    </cfRule>
    <cfRule type="containsText" dxfId="834" priority="97" operator="containsText" text="4- Moderado">
      <formula>NOT(ISERROR(SEARCH("4- Moderado",N49)))</formula>
    </cfRule>
    <cfRule type="containsText" dxfId="833" priority="98" operator="containsText" text="3- Bajo">
      <formula>NOT(ISERROR(SEARCH("3- Bajo",N49)))</formula>
    </cfRule>
    <cfRule type="containsText" dxfId="832" priority="99" operator="containsText" text="4- Bajo">
      <formula>NOT(ISERROR(SEARCH("4- Bajo",N49)))</formula>
    </cfRule>
    <cfRule type="containsText" dxfId="831" priority="100" operator="containsText" text="1- Bajo">
      <formula>NOT(ISERROR(SEARCH("1- Bajo",N49)))</formula>
    </cfRule>
  </conditionalFormatting>
  <conditionalFormatting sqref="H49:H53">
    <cfRule type="containsText" dxfId="830" priority="82" operator="containsText" text="Muy Alta">
      <formula>NOT(ISERROR(SEARCH("Muy Alta",H49)))</formula>
    </cfRule>
    <cfRule type="containsText" dxfId="829" priority="83" operator="containsText" text="Alta">
      <formula>NOT(ISERROR(SEARCH("Alta",H49)))</formula>
    </cfRule>
    <cfRule type="containsText" dxfId="828" priority="84" operator="containsText" text="Muy Alta">
      <formula>NOT(ISERROR(SEARCH("Muy Alta",H49)))</formula>
    </cfRule>
    <cfRule type="containsText" dxfId="827" priority="89" operator="containsText" text="Muy Baja">
      <formula>NOT(ISERROR(SEARCH("Muy Baja",H49)))</formula>
    </cfRule>
    <cfRule type="containsText" dxfId="826" priority="90" operator="containsText" text="Baja">
      <formula>NOT(ISERROR(SEARCH("Baja",H49)))</formula>
    </cfRule>
    <cfRule type="containsText" dxfId="825" priority="91" operator="containsText" text="Media">
      <formula>NOT(ISERROR(SEARCH("Media",H49)))</formula>
    </cfRule>
    <cfRule type="containsText" dxfId="824" priority="92" operator="containsText" text="Alta">
      <formula>NOT(ISERROR(SEARCH("Alta",H49)))</formula>
    </cfRule>
    <cfRule type="containsText" dxfId="823" priority="94" operator="containsText" text="Muy Alta">
      <formula>NOT(ISERROR(SEARCH("Muy Alta",H49)))</formula>
    </cfRule>
  </conditionalFormatting>
  <conditionalFormatting sqref="I49:I53">
    <cfRule type="containsText" dxfId="822" priority="85" operator="containsText" text="Catastrófico">
      <formula>NOT(ISERROR(SEARCH("Catastrófico",I49)))</formula>
    </cfRule>
    <cfRule type="containsText" dxfId="821" priority="86" operator="containsText" text="Mayor">
      <formula>NOT(ISERROR(SEARCH("Mayor",I49)))</formula>
    </cfRule>
    <cfRule type="containsText" dxfId="820" priority="87" operator="containsText" text="Menor">
      <formula>NOT(ISERROR(SEARCH("Menor",I49)))</formula>
    </cfRule>
    <cfRule type="containsText" dxfId="819" priority="88" operator="containsText" text="Leve">
      <formula>NOT(ISERROR(SEARCH("Leve",I49)))</formula>
    </cfRule>
    <cfRule type="containsText" dxfId="818" priority="93" operator="containsText" text="Moderado">
      <formula>NOT(ISERROR(SEARCH("Moderado",I49)))</formula>
    </cfRule>
  </conditionalFormatting>
  <conditionalFormatting sqref="K49:K53">
    <cfRule type="containsText" dxfId="817" priority="80" operator="containsText" text="Media">
      <formula>NOT(ISERROR(SEARCH("Media",K49)))</formula>
    </cfRule>
  </conditionalFormatting>
  <conditionalFormatting sqref="L49:L53">
    <cfRule type="containsText" dxfId="816" priority="79" operator="containsText" text="Moderado">
      <formula>NOT(ISERROR(SEARCH("Moderado",L49)))</formula>
    </cfRule>
  </conditionalFormatting>
  <conditionalFormatting sqref="J49:J53">
    <cfRule type="containsText" dxfId="815" priority="78" operator="containsText" text="Moderado">
      <formula>NOT(ISERROR(SEARCH("Moderado",J49)))</formula>
    </cfRule>
  </conditionalFormatting>
  <conditionalFormatting sqref="J49:J53">
    <cfRule type="containsText" dxfId="814" priority="76" operator="containsText" text="Bajo">
      <formula>NOT(ISERROR(SEARCH("Bajo",J49)))</formula>
    </cfRule>
    <cfRule type="containsText" dxfId="813" priority="77" operator="containsText" text="Extremo">
      <formula>NOT(ISERROR(SEARCH("Extremo",J49)))</formula>
    </cfRule>
  </conditionalFormatting>
  <conditionalFormatting sqref="K49:K53">
    <cfRule type="containsText" dxfId="812" priority="74" operator="containsText" text="Baja">
      <formula>NOT(ISERROR(SEARCH("Baja",K49)))</formula>
    </cfRule>
    <cfRule type="containsText" dxfId="811" priority="75" operator="containsText" text="Muy Baja">
      <formula>NOT(ISERROR(SEARCH("Muy Baja",K49)))</formula>
    </cfRule>
  </conditionalFormatting>
  <conditionalFormatting sqref="K49:K53">
    <cfRule type="containsText" dxfId="810" priority="72" operator="containsText" text="Muy Alta">
      <formula>NOT(ISERROR(SEARCH("Muy Alta",K49)))</formula>
    </cfRule>
    <cfRule type="containsText" dxfId="809" priority="73" operator="containsText" text="Alta">
      <formula>NOT(ISERROR(SEARCH("Alta",K49)))</formula>
    </cfRule>
  </conditionalFormatting>
  <conditionalFormatting sqref="L49:L53">
    <cfRule type="containsText" dxfId="808" priority="68" operator="containsText" text="Catastrófico">
      <formula>NOT(ISERROR(SEARCH("Catastrófico",L49)))</formula>
    </cfRule>
    <cfRule type="containsText" dxfId="807" priority="69" operator="containsText" text="Mayor">
      <formula>NOT(ISERROR(SEARCH("Mayor",L49)))</formula>
    </cfRule>
    <cfRule type="containsText" dxfId="806" priority="70" operator="containsText" text="Menor">
      <formula>NOT(ISERROR(SEARCH("Menor",L49)))</formula>
    </cfRule>
    <cfRule type="containsText" dxfId="805" priority="71" operator="containsText" text="Leve">
      <formula>NOT(ISERROR(SEARCH("Leve",L49)))</formula>
    </cfRule>
  </conditionalFormatting>
  <conditionalFormatting sqref="K54:L54">
    <cfRule type="containsText" dxfId="804" priority="62" operator="containsText" text="3- Moderado">
      <formula>NOT(ISERROR(SEARCH("3- Moderado",K54)))</formula>
    </cfRule>
    <cfRule type="containsText" dxfId="803" priority="63" operator="containsText" text="6- Moderado">
      <formula>NOT(ISERROR(SEARCH("6- Moderado",K54)))</formula>
    </cfRule>
    <cfRule type="containsText" dxfId="802" priority="64" operator="containsText" text="4- Moderado">
      <formula>NOT(ISERROR(SEARCH("4- Moderado",K54)))</formula>
    </cfRule>
    <cfRule type="containsText" dxfId="801" priority="65" operator="containsText" text="3- Bajo">
      <formula>NOT(ISERROR(SEARCH("3- Bajo",K54)))</formula>
    </cfRule>
    <cfRule type="containsText" dxfId="800" priority="66" operator="containsText" text="4- Bajo">
      <formula>NOT(ISERROR(SEARCH("4- Bajo",K54)))</formula>
    </cfRule>
    <cfRule type="containsText" dxfId="799" priority="67" operator="containsText" text="1- Bajo">
      <formula>NOT(ISERROR(SEARCH("1- Bajo",K54)))</formula>
    </cfRule>
  </conditionalFormatting>
  <conditionalFormatting sqref="H54:I54">
    <cfRule type="containsText" dxfId="798" priority="56" operator="containsText" text="3- Moderado">
      <formula>NOT(ISERROR(SEARCH("3- Moderado",H54)))</formula>
    </cfRule>
    <cfRule type="containsText" dxfId="797" priority="57" operator="containsText" text="6- Moderado">
      <formula>NOT(ISERROR(SEARCH("6- Moderado",H54)))</formula>
    </cfRule>
    <cfRule type="containsText" dxfId="796" priority="58" operator="containsText" text="4- Moderado">
      <formula>NOT(ISERROR(SEARCH("4- Moderado",H54)))</formula>
    </cfRule>
    <cfRule type="containsText" dxfId="795" priority="59" operator="containsText" text="3- Bajo">
      <formula>NOT(ISERROR(SEARCH("3- Bajo",H54)))</formula>
    </cfRule>
    <cfRule type="containsText" dxfId="794" priority="60" operator="containsText" text="4- Bajo">
      <formula>NOT(ISERROR(SEARCH("4- Bajo",H54)))</formula>
    </cfRule>
    <cfRule type="containsText" dxfId="793" priority="61" operator="containsText" text="1- Bajo">
      <formula>NOT(ISERROR(SEARCH("1- Bajo",H54)))</formula>
    </cfRule>
  </conditionalFormatting>
  <conditionalFormatting sqref="C54:E54">
    <cfRule type="containsText" dxfId="792" priority="50" operator="containsText" text="3- Moderado">
      <formula>NOT(ISERROR(SEARCH("3- Moderado",C54)))</formula>
    </cfRule>
    <cfRule type="containsText" dxfId="791" priority="51" operator="containsText" text="6- Moderado">
      <formula>NOT(ISERROR(SEARCH("6- Moderado",C54)))</formula>
    </cfRule>
    <cfRule type="containsText" dxfId="790" priority="52" operator="containsText" text="4- Moderado">
      <formula>NOT(ISERROR(SEARCH("4- Moderado",C54)))</formula>
    </cfRule>
    <cfRule type="containsText" dxfId="789" priority="53" operator="containsText" text="3- Bajo">
      <formula>NOT(ISERROR(SEARCH("3- Bajo",C54)))</formula>
    </cfRule>
    <cfRule type="containsText" dxfId="788" priority="54" operator="containsText" text="4- Bajo">
      <formula>NOT(ISERROR(SEARCH("4- Bajo",C54)))</formula>
    </cfRule>
    <cfRule type="containsText" dxfId="787" priority="55" operator="containsText" text="1- Bajo">
      <formula>NOT(ISERROR(SEARCH("1- Bajo",C54)))</formula>
    </cfRule>
  </conditionalFormatting>
  <conditionalFormatting sqref="F54:G54">
    <cfRule type="containsText" dxfId="786" priority="44" operator="containsText" text="3- Moderado">
      <formula>NOT(ISERROR(SEARCH("3- Moderado",F54)))</formula>
    </cfRule>
    <cfRule type="containsText" dxfId="785" priority="45" operator="containsText" text="6- Moderado">
      <formula>NOT(ISERROR(SEARCH("6- Moderado",F54)))</formula>
    </cfRule>
    <cfRule type="containsText" dxfId="784" priority="46" operator="containsText" text="4- Moderado">
      <formula>NOT(ISERROR(SEARCH("4- Moderado",F54)))</formula>
    </cfRule>
    <cfRule type="containsText" dxfId="783" priority="47" operator="containsText" text="3- Bajo">
      <formula>NOT(ISERROR(SEARCH("3- Bajo",F54)))</formula>
    </cfRule>
    <cfRule type="containsText" dxfId="782" priority="48" operator="containsText" text="4- Bajo">
      <formula>NOT(ISERROR(SEARCH("4- Bajo",F54)))</formula>
    </cfRule>
    <cfRule type="containsText" dxfId="781" priority="49" operator="containsText" text="1- Bajo">
      <formula>NOT(ISERROR(SEARCH("1- Bajo",F54)))</formula>
    </cfRule>
  </conditionalFormatting>
  <conditionalFormatting sqref="J54:J58">
    <cfRule type="containsText" dxfId="780" priority="39" operator="containsText" text="Bajo">
      <formula>NOT(ISERROR(SEARCH("Bajo",J54)))</formula>
    </cfRule>
    <cfRule type="containsText" dxfId="779" priority="40" operator="containsText" text="Moderado">
      <formula>NOT(ISERROR(SEARCH("Moderado",J54)))</formula>
    </cfRule>
    <cfRule type="containsText" dxfId="778" priority="41" operator="containsText" text="Alto">
      <formula>NOT(ISERROR(SEARCH("Alto",J54)))</formula>
    </cfRule>
    <cfRule type="containsText" dxfId="777" priority="42" operator="containsText" text="Extremo">
      <formula>NOT(ISERROR(SEARCH("Extremo",J54)))</formula>
    </cfRule>
    <cfRule type="colorScale" priority="43">
      <colorScale>
        <cfvo type="min"/>
        <cfvo type="max"/>
        <color rgb="FFFF7128"/>
        <color rgb="FFFFEF9C"/>
      </colorScale>
    </cfRule>
  </conditionalFormatting>
  <conditionalFormatting sqref="M54:M58">
    <cfRule type="containsText" dxfId="776" priority="14" operator="containsText" text="Moderado">
      <formula>NOT(ISERROR(SEARCH("Moderado",M54)))</formula>
    </cfRule>
    <cfRule type="containsText" dxfId="775" priority="34" operator="containsText" text="Bajo">
      <formula>NOT(ISERROR(SEARCH("Bajo",M54)))</formula>
    </cfRule>
    <cfRule type="containsText" dxfId="774" priority="35" operator="containsText" text="Moderado">
      <formula>NOT(ISERROR(SEARCH("Moderado",M54)))</formula>
    </cfRule>
    <cfRule type="containsText" dxfId="773" priority="36" operator="containsText" text="Alto">
      <formula>NOT(ISERROR(SEARCH("Alto",M54)))</formula>
    </cfRule>
    <cfRule type="containsText" dxfId="772" priority="37" operator="containsText" text="Extremo">
      <formula>NOT(ISERROR(SEARCH("Extremo",M54)))</formula>
    </cfRule>
    <cfRule type="colorScale" priority="38">
      <colorScale>
        <cfvo type="min"/>
        <cfvo type="max"/>
        <color rgb="FFFF7128"/>
        <color rgb="FFFFEF9C"/>
      </colorScale>
    </cfRule>
  </conditionalFormatting>
  <conditionalFormatting sqref="N54">
    <cfRule type="containsText" dxfId="771" priority="28" operator="containsText" text="3- Moderado">
      <formula>NOT(ISERROR(SEARCH("3- Moderado",N54)))</formula>
    </cfRule>
    <cfRule type="containsText" dxfId="770" priority="29" operator="containsText" text="6- Moderado">
      <formula>NOT(ISERROR(SEARCH("6- Moderado",N54)))</formula>
    </cfRule>
    <cfRule type="containsText" dxfId="769" priority="30" operator="containsText" text="4- Moderado">
      <formula>NOT(ISERROR(SEARCH("4- Moderado",N54)))</formula>
    </cfRule>
    <cfRule type="containsText" dxfId="768" priority="31" operator="containsText" text="3- Bajo">
      <formula>NOT(ISERROR(SEARCH("3- Bajo",N54)))</formula>
    </cfRule>
    <cfRule type="containsText" dxfId="767" priority="32" operator="containsText" text="4- Bajo">
      <formula>NOT(ISERROR(SEARCH("4- Bajo",N54)))</formula>
    </cfRule>
    <cfRule type="containsText" dxfId="766" priority="33" operator="containsText" text="1- Bajo">
      <formula>NOT(ISERROR(SEARCH("1- Bajo",N54)))</formula>
    </cfRule>
  </conditionalFormatting>
  <conditionalFormatting sqref="H54:H58">
    <cfRule type="containsText" dxfId="765" priority="15" operator="containsText" text="Muy Alta">
      <formula>NOT(ISERROR(SEARCH("Muy Alta",H54)))</formula>
    </cfRule>
    <cfRule type="containsText" dxfId="764" priority="16" operator="containsText" text="Alta">
      <formula>NOT(ISERROR(SEARCH("Alta",H54)))</formula>
    </cfRule>
    <cfRule type="containsText" dxfId="763" priority="17" operator="containsText" text="Muy Alta">
      <formula>NOT(ISERROR(SEARCH("Muy Alta",H54)))</formula>
    </cfRule>
    <cfRule type="containsText" dxfId="762" priority="22" operator="containsText" text="Muy Baja">
      <formula>NOT(ISERROR(SEARCH("Muy Baja",H54)))</formula>
    </cfRule>
    <cfRule type="containsText" dxfId="761" priority="23" operator="containsText" text="Baja">
      <formula>NOT(ISERROR(SEARCH("Baja",H54)))</formula>
    </cfRule>
    <cfRule type="containsText" dxfId="760" priority="24" operator="containsText" text="Media">
      <formula>NOT(ISERROR(SEARCH("Media",H54)))</formula>
    </cfRule>
    <cfRule type="containsText" dxfId="759" priority="25" operator="containsText" text="Alta">
      <formula>NOT(ISERROR(SEARCH("Alta",H54)))</formula>
    </cfRule>
    <cfRule type="containsText" dxfId="758" priority="27" operator="containsText" text="Muy Alta">
      <formula>NOT(ISERROR(SEARCH("Muy Alta",H54)))</formula>
    </cfRule>
  </conditionalFormatting>
  <conditionalFormatting sqref="I54:I58">
    <cfRule type="containsText" dxfId="757" priority="18" operator="containsText" text="Catastrófico">
      <formula>NOT(ISERROR(SEARCH("Catastrófico",I54)))</formula>
    </cfRule>
    <cfRule type="containsText" dxfId="756" priority="19" operator="containsText" text="Mayor">
      <formula>NOT(ISERROR(SEARCH("Mayor",I54)))</formula>
    </cfRule>
    <cfRule type="containsText" dxfId="755" priority="20" operator="containsText" text="Menor">
      <formula>NOT(ISERROR(SEARCH("Menor",I54)))</formula>
    </cfRule>
    <cfRule type="containsText" dxfId="754" priority="21" operator="containsText" text="Leve">
      <formula>NOT(ISERROR(SEARCH("Leve",I54)))</formula>
    </cfRule>
    <cfRule type="containsText" dxfId="753" priority="26" operator="containsText" text="Moderado">
      <formula>NOT(ISERROR(SEARCH("Moderado",I54)))</formula>
    </cfRule>
  </conditionalFormatting>
  <conditionalFormatting sqref="K54:K58">
    <cfRule type="containsText" dxfId="752" priority="13" operator="containsText" text="Media">
      <formula>NOT(ISERROR(SEARCH("Media",K54)))</formula>
    </cfRule>
  </conditionalFormatting>
  <conditionalFormatting sqref="L54:L58">
    <cfRule type="containsText" dxfId="751" priority="12" operator="containsText" text="Moderado">
      <formula>NOT(ISERROR(SEARCH("Moderado",L54)))</formula>
    </cfRule>
  </conditionalFormatting>
  <conditionalFormatting sqref="J54:J58">
    <cfRule type="containsText" dxfId="750" priority="11" operator="containsText" text="Moderado">
      <formula>NOT(ISERROR(SEARCH("Moderado",J54)))</formula>
    </cfRule>
  </conditionalFormatting>
  <conditionalFormatting sqref="J54:J58">
    <cfRule type="containsText" dxfId="749" priority="9" operator="containsText" text="Bajo">
      <formula>NOT(ISERROR(SEARCH("Bajo",J54)))</formula>
    </cfRule>
    <cfRule type="containsText" dxfId="748" priority="10" operator="containsText" text="Extremo">
      <formula>NOT(ISERROR(SEARCH("Extremo",J54)))</formula>
    </cfRule>
  </conditionalFormatting>
  <conditionalFormatting sqref="K54:K58">
    <cfRule type="containsText" dxfId="747" priority="7" operator="containsText" text="Baja">
      <formula>NOT(ISERROR(SEARCH("Baja",K54)))</formula>
    </cfRule>
    <cfRule type="containsText" dxfId="746" priority="8" operator="containsText" text="Muy Baja">
      <formula>NOT(ISERROR(SEARCH("Muy Baja",K54)))</formula>
    </cfRule>
  </conditionalFormatting>
  <conditionalFormatting sqref="K54:K58">
    <cfRule type="containsText" dxfId="745" priority="5" operator="containsText" text="Muy Alta">
      <formula>NOT(ISERROR(SEARCH("Muy Alta",K54)))</formula>
    </cfRule>
    <cfRule type="containsText" dxfId="744" priority="6" operator="containsText" text="Alta">
      <formula>NOT(ISERROR(SEARCH("Alta",K54)))</formula>
    </cfRule>
  </conditionalFormatting>
  <conditionalFormatting sqref="L54:L58">
    <cfRule type="containsText" dxfId="743" priority="1" operator="containsText" text="Catastrófico">
      <formula>NOT(ISERROR(SEARCH("Catastrófico",L54)))</formula>
    </cfRule>
    <cfRule type="containsText" dxfId="742" priority="2" operator="containsText" text="Mayor">
      <formula>NOT(ISERROR(SEARCH("Mayor",L54)))</formula>
    </cfRule>
    <cfRule type="containsText" dxfId="741" priority="3" operator="containsText" text="Menor">
      <formula>NOT(ISERROR(SEARCH("Menor",L54)))</formula>
    </cfRule>
    <cfRule type="containsText" dxfId="740" priority="4" operator="containsText" text="Leve">
      <formula>NOT(ISERROR(SEARCH("Leve",L54)))</formula>
    </cfRule>
  </conditionalFormatting>
  <dataValidations count="7">
    <dataValidation allowBlank="1" showInputMessage="1" showErrorMessage="1" prompt="seleccionar si el responsable de ejecutar las acciones es el nivel central" sqref="Q8" xr:uid="{37DD26D0-CEF3-403F-9573-9C0B8EBA88CE}"/>
    <dataValidation allowBlank="1" showInputMessage="1" showErrorMessage="1" prompt="Seleccionar si el responsable es el responsable de las acciones es el nivel central" sqref="P7:P8" xr:uid="{05A3D2BB-5436-4FD9-9A90-F7205AB8C3B1}"/>
    <dataValidation allowBlank="1" showInputMessage="1" showErrorMessage="1" prompt="Describir las actividades que se van a desarrollar para el proyecto" sqref="O7" xr:uid="{8B76B093-CA8C-4299-B5B3-42654E4DF108}"/>
    <dataValidation allowBlank="1" showInputMessage="1" showErrorMessage="1" prompt="El grado de afectación puede ser " sqref="I8" xr:uid="{64D3A1B1-3B17-48E8-BC5B-9E3E0FD53EF8}"/>
    <dataValidation allowBlank="1" showInputMessage="1" showErrorMessage="1" prompt="Que tan factible es que materialize el riesgo?" sqref="H8" xr:uid="{552C0610-67A4-4309-A406-DD45D9DBD673}"/>
    <dataValidation allowBlank="1" showInputMessage="1" showErrorMessage="1" prompt="Registrar qué factor  que ocasina el riesgo: un facot identtficado el contexto._x000a_O  personas, recursos, estilo de direccion , factores externos, , codiciones ambientales" sqref="F8:G8" xr:uid="{B35AC4AA-D46E-452A-87BA-94FAF4F7006E}"/>
    <dataValidation allowBlank="1" showInputMessage="1" showErrorMessage="1" prompt="Seleccionar el tipo de riesgo teniendo en cuenta que  factor organizaconal afecta. Ver explicacion en hoja " sqref="E8" xr:uid="{0658B277-572B-443A-8D4F-8EBD7C0B6384}"/>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CF11A-F2BE-4009-9F0C-E584AC0AA8BB}">
  <sheetPr>
    <tabColor rgb="FFFF0000"/>
  </sheetPr>
  <dimension ref="A1:JR58"/>
  <sheetViews>
    <sheetView tabSelected="1" topLeftCell="K29" zoomScale="136" zoomScaleNormal="136" workbookViewId="0">
      <selection activeCell="V37" sqref="V37"/>
    </sheetView>
  </sheetViews>
  <sheetFormatPr baseColWidth="10" defaultColWidth="11.42578125" defaultRowHeight="15" x14ac:dyDescent="0.25"/>
  <cols>
    <col min="1" max="2" width="18.42578125" style="77" customWidth="1"/>
    <col min="3" max="3" width="15.5703125" customWidth="1"/>
    <col min="4" max="4" width="27.5703125" style="77" customWidth="1"/>
    <col min="5" max="5" width="18" style="155" customWidth="1"/>
    <col min="6" max="6" width="40.140625" customWidth="1"/>
    <col min="7" max="7" width="20.42578125" customWidth="1"/>
    <col min="8" max="8" width="10.42578125" style="156" customWidth="1"/>
    <col min="9" max="9" width="11.42578125" style="156" customWidth="1"/>
    <col min="10" max="10" width="10.140625" style="157" customWidth="1"/>
    <col min="11" max="11" width="11.42578125" style="156" customWidth="1"/>
    <col min="12" max="12" width="10.85546875" style="156" customWidth="1"/>
    <col min="13" max="13" width="18.28515625" style="15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x14ac:dyDescent="0.3">
      <c r="A1" s="362"/>
      <c r="B1" s="363"/>
      <c r="C1" s="363"/>
      <c r="D1" s="510" t="s">
        <v>630</v>
      </c>
      <c r="E1" s="510"/>
      <c r="F1" s="510"/>
      <c r="G1" s="510"/>
      <c r="H1" s="510"/>
      <c r="I1" s="510"/>
      <c r="J1" s="510"/>
      <c r="K1" s="510"/>
      <c r="L1" s="510"/>
      <c r="M1" s="510"/>
      <c r="N1" s="510"/>
      <c r="O1" s="510"/>
      <c r="P1" s="510"/>
      <c r="Q1" s="511"/>
      <c r="R1" s="335" t="s">
        <v>227</v>
      </c>
      <c r="S1" s="335"/>
      <c r="T1" s="335"/>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x14ac:dyDescent="0.3">
      <c r="A2" s="364"/>
      <c r="B2" s="365"/>
      <c r="C2" s="365"/>
      <c r="D2" s="512"/>
      <c r="E2" s="512"/>
      <c r="F2" s="512"/>
      <c r="G2" s="512"/>
      <c r="H2" s="512"/>
      <c r="I2" s="512"/>
      <c r="J2" s="512"/>
      <c r="K2" s="512"/>
      <c r="L2" s="512"/>
      <c r="M2" s="512"/>
      <c r="N2" s="512"/>
      <c r="O2" s="512"/>
      <c r="P2" s="512"/>
      <c r="Q2" s="513"/>
      <c r="R2" s="335"/>
      <c r="S2" s="335"/>
      <c r="T2" s="335"/>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x14ac:dyDescent="0.3">
      <c r="A3" s="2"/>
      <c r="B3" s="2"/>
      <c r="C3" s="216"/>
      <c r="D3" s="512"/>
      <c r="E3" s="512"/>
      <c r="F3" s="512"/>
      <c r="G3" s="512"/>
      <c r="H3" s="512"/>
      <c r="I3" s="512"/>
      <c r="J3" s="512"/>
      <c r="K3" s="512"/>
      <c r="L3" s="512"/>
      <c r="M3" s="512"/>
      <c r="N3" s="512"/>
      <c r="O3" s="512"/>
      <c r="P3" s="512"/>
      <c r="Q3" s="513"/>
      <c r="R3" s="335"/>
      <c r="S3" s="335"/>
      <c r="T3" s="335"/>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x14ac:dyDescent="0.3">
      <c r="A4" s="355" t="s">
        <v>228</v>
      </c>
      <c r="B4" s="356"/>
      <c r="C4" s="357"/>
      <c r="D4" s="358" t="str">
        <f>'Mapa Final'!D4</f>
        <v xml:space="preserve">GESTIÓN TECNOLÓGICA </v>
      </c>
      <c r="E4" s="359"/>
      <c r="F4" s="359"/>
      <c r="G4" s="359"/>
      <c r="H4" s="359"/>
      <c r="I4" s="359"/>
      <c r="J4" s="359"/>
      <c r="K4" s="359"/>
      <c r="L4" s="359"/>
      <c r="M4" s="359"/>
      <c r="N4" s="360"/>
      <c r="O4" s="361"/>
      <c r="P4" s="361"/>
      <c r="Q4" s="361"/>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x14ac:dyDescent="0.3">
      <c r="A5" s="355" t="s">
        <v>230</v>
      </c>
      <c r="B5" s="356"/>
      <c r="C5" s="357"/>
      <c r="D5" s="366" t="str">
        <f>'Mapa Final'!D5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E5" s="367"/>
      <c r="F5" s="367"/>
      <c r="G5" s="367"/>
      <c r="H5" s="367"/>
      <c r="I5" s="367"/>
      <c r="J5" s="367"/>
      <c r="K5" s="367"/>
      <c r="L5" s="367"/>
      <c r="M5" s="367"/>
      <c r="N5" s="368"/>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x14ac:dyDescent="0.35">
      <c r="A6" s="355" t="s">
        <v>232</v>
      </c>
      <c r="B6" s="356"/>
      <c r="C6" s="357"/>
      <c r="D6" s="366" t="str">
        <f>'Mapa Final'!D6</f>
        <v>Nivel Seccional</v>
      </c>
      <c r="E6" s="367"/>
      <c r="F6" s="367"/>
      <c r="G6" s="367"/>
      <c r="H6" s="367"/>
      <c r="I6" s="367"/>
      <c r="J6" s="367"/>
      <c r="K6" s="367"/>
      <c r="L6" s="367"/>
      <c r="M6" s="367"/>
      <c r="N6" s="368"/>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3" customFormat="1" ht="40.5" customHeight="1" thickTop="1" thickBot="1" x14ac:dyDescent="0.3">
      <c r="A7" s="505" t="s">
        <v>594</v>
      </c>
      <c r="B7" s="506"/>
      <c r="C7" s="506"/>
      <c r="D7" s="506"/>
      <c r="E7" s="506"/>
      <c r="F7" s="507"/>
      <c r="G7" s="158"/>
      <c r="H7" s="508" t="s">
        <v>595</v>
      </c>
      <c r="I7" s="508"/>
      <c r="J7" s="508"/>
      <c r="K7" s="508" t="s">
        <v>596</v>
      </c>
      <c r="L7" s="508"/>
      <c r="M7" s="508"/>
      <c r="N7" s="509" t="s">
        <v>597</v>
      </c>
      <c r="O7" s="514" t="s">
        <v>598</v>
      </c>
      <c r="P7" s="516" t="s">
        <v>599</v>
      </c>
      <c r="Q7" s="517"/>
      <c r="R7" s="516" t="s">
        <v>600</v>
      </c>
      <c r="S7" s="517"/>
      <c r="T7" s="518" t="s">
        <v>637</v>
      </c>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c r="AX7" s="162"/>
      <c r="AY7" s="162"/>
      <c r="AZ7" s="162"/>
      <c r="BA7" s="162"/>
      <c r="BB7" s="162"/>
      <c r="BC7" s="162"/>
      <c r="BD7" s="162"/>
      <c r="BE7" s="162"/>
      <c r="BF7" s="162"/>
      <c r="BG7" s="162"/>
      <c r="BH7" s="162"/>
      <c r="BI7" s="162"/>
      <c r="BJ7" s="162"/>
      <c r="BK7" s="162"/>
      <c r="BL7" s="162"/>
      <c r="BM7" s="162"/>
      <c r="BN7" s="162"/>
      <c r="BO7" s="162"/>
      <c r="BP7" s="162"/>
      <c r="BQ7" s="162"/>
      <c r="BR7" s="162"/>
      <c r="BS7" s="162"/>
      <c r="BT7" s="162"/>
      <c r="BU7" s="162"/>
      <c r="BV7" s="162"/>
      <c r="BW7" s="162"/>
      <c r="BX7" s="162"/>
      <c r="BY7" s="162"/>
      <c r="BZ7" s="162"/>
      <c r="CA7" s="162"/>
      <c r="CB7" s="162"/>
      <c r="CC7" s="162"/>
      <c r="CD7" s="162"/>
      <c r="CE7" s="162"/>
      <c r="CF7" s="162"/>
      <c r="CG7" s="162"/>
      <c r="CH7" s="162"/>
      <c r="CI7" s="162"/>
      <c r="CJ7" s="162"/>
      <c r="CK7" s="162"/>
      <c r="CL7" s="162"/>
      <c r="CM7" s="162"/>
      <c r="CN7" s="162"/>
      <c r="CO7" s="162"/>
      <c r="CP7" s="162"/>
      <c r="CQ7" s="162"/>
      <c r="CR7" s="162"/>
      <c r="CS7" s="162"/>
      <c r="CT7" s="162"/>
      <c r="CU7" s="162"/>
      <c r="CV7" s="162"/>
      <c r="CW7" s="162"/>
      <c r="CX7" s="162"/>
      <c r="CY7" s="162"/>
      <c r="CZ7" s="162"/>
      <c r="DA7" s="162"/>
      <c r="DB7" s="162"/>
      <c r="DC7" s="162"/>
      <c r="DD7" s="162"/>
      <c r="DE7" s="162"/>
      <c r="DF7" s="162"/>
      <c r="DG7" s="162"/>
      <c r="DH7" s="162"/>
      <c r="DI7" s="162"/>
      <c r="DJ7" s="162"/>
      <c r="DK7" s="162"/>
      <c r="DL7" s="162"/>
      <c r="DM7" s="162"/>
      <c r="DN7" s="162"/>
      <c r="DO7" s="162"/>
      <c r="DP7" s="162"/>
      <c r="DQ7" s="162"/>
      <c r="DR7" s="162"/>
      <c r="DS7" s="162"/>
      <c r="DT7" s="162"/>
      <c r="DU7" s="162"/>
      <c r="DV7" s="162"/>
      <c r="DW7" s="162"/>
      <c r="DX7" s="162"/>
      <c r="DY7" s="162"/>
      <c r="DZ7" s="162"/>
      <c r="EA7" s="162"/>
      <c r="EB7" s="162"/>
      <c r="EC7" s="162"/>
      <c r="ED7" s="162"/>
      <c r="EE7" s="162"/>
      <c r="EF7" s="162"/>
      <c r="EG7" s="162"/>
      <c r="EH7" s="162"/>
      <c r="EI7" s="162"/>
      <c r="EJ7" s="162"/>
      <c r="EK7" s="162"/>
      <c r="EL7" s="162"/>
      <c r="EM7" s="162"/>
      <c r="EN7" s="162"/>
      <c r="EO7" s="162"/>
      <c r="EP7" s="162"/>
      <c r="EQ7" s="162"/>
      <c r="ER7" s="162"/>
      <c r="ES7" s="162"/>
      <c r="ET7" s="162"/>
      <c r="EU7" s="162"/>
      <c r="EV7" s="162"/>
      <c r="EW7" s="162"/>
      <c r="EX7" s="162"/>
      <c r="EY7" s="162"/>
      <c r="EZ7" s="162"/>
      <c r="FA7" s="162"/>
      <c r="FB7" s="162"/>
      <c r="FC7" s="162"/>
      <c r="FD7" s="162"/>
      <c r="FE7" s="162"/>
      <c r="FF7" s="162"/>
      <c r="FG7" s="162"/>
      <c r="FH7" s="162"/>
      <c r="FI7" s="162"/>
      <c r="FJ7" s="162"/>
      <c r="FK7" s="162"/>
      <c r="FL7" s="162"/>
      <c r="FM7" s="162"/>
      <c r="FN7" s="162"/>
      <c r="FO7" s="162"/>
      <c r="FP7" s="162"/>
      <c r="FQ7" s="162"/>
      <c r="FR7" s="162"/>
      <c r="FS7" s="162"/>
      <c r="FT7" s="162"/>
    </row>
    <row r="8" spans="1:278" s="154" customFormat="1" ht="60.95" customHeight="1" thickTop="1" thickBot="1" x14ac:dyDescent="0.3">
      <c r="A8" s="164" t="s">
        <v>24</v>
      </c>
      <c r="B8" s="164" t="s">
        <v>240</v>
      </c>
      <c r="C8" s="165" t="s">
        <v>180</v>
      </c>
      <c r="D8" s="159" t="s">
        <v>602</v>
      </c>
      <c r="E8" s="225" t="s">
        <v>184</v>
      </c>
      <c r="F8" s="225" t="s">
        <v>186</v>
      </c>
      <c r="G8" s="225" t="s">
        <v>188</v>
      </c>
      <c r="H8" s="160" t="s">
        <v>603</v>
      </c>
      <c r="I8" s="160" t="s">
        <v>570</v>
      </c>
      <c r="J8" s="160" t="s">
        <v>604</v>
      </c>
      <c r="K8" s="160" t="s">
        <v>603</v>
      </c>
      <c r="L8" s="160" t="s">
        <v>605</v>
      </c>
      <c r="M8" s="160" t="s">
        <v>604</v>
      </c>
      <c r="N8" s="509"/>
      <c r="O8" s="515"/>
      <c r="P8" s="161" t="s">
        <v>606</v>
      </c>
      <c r="Q8" s="161" t="s">
        <v>607</v>
      </c>
      <c r="R8" s="161" t="s">
        <v>608</v>
      </c>
      <c r="S8" s="161" t="s">
        <v>609</v>
      </c>
      <c r="T8" s="518"/>
      <c r="U8" s="163"/>
      <c r="V8" s="163"/>
      <c r="W8" s="163"/>
      <c r="X8" s="163"/>
      <c r="Y8" s="163"/>
      <c r="Z8" s="163"/>
      <c r="AA8" s="163"/>
      <c r="AB8" s="163"/>
      <c r="AC8" s="163"/>
      <c r="AD8" s="163"/>
      <c r="AE8" s="163"/>
      <c r="AF8" s="163"/>
      <c r="AG8" s="163"/>
      <c r="AH8" s="163"/>
      <c r="AI8" s="163"/>
      <c r="AJ8" s="163"/>
      <c r="AK8" s="163"/>
      <c r="AL8" s="163"/>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3"/>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3"/>
      <c r="CU8" s="163"/>
      <c r="CV8" s="163"/>
      <c r="CW8" s="163"/>
      <c r="CX8" s="163"/>
      <c r="CY8" s="163"/>
      <c r="CZ8" s="163"/>
      <c r="DA8" s="163"/>
      <c r="DB8" s="163"/>
      <c r="DC8" s="163"/>
      <c r="DD8" s="163"/>
      <c r="DE8" s="163"/>
      <c r="DF8" s="163"/>
      <c r="DG8" s="163"/>
      <c r="DH8" s="163"/>
      <c r="DI8" s="163"/>
      <c r="DJ8" s="163"/>
      <c r="DK8" s="163"/>
      <c r="DL8" s="163"/>
      <c r="DM8" s="163"/>
      <c r="DN8" s="163"/>
      <c r="DO8" s="163"/>
      <c r="DP8" s="163"/>
      <c r="DQ8" s="163"/>
      <c r="DR8" s="163"/>
      <c r="DS8" s="163"/>
      <c r="DT8" s="163"/>
      <c r="DU8" s="163"/>
      <c r="DV8" s="163"/>
      <c r="DW8" s="163"/>
      <c r="DX8" s="163"/>
      <c r="DY8" s="163"/>
      <c r="DZ8" s="163"/>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63"/>
      <c r="FF8" s="163"/>
      <c r="FG8" s="163"/>
      <c r="FH8" s="163"/>
      <c r="FI8" s="163"/>
      <c r="FJ8" s="163"/>
      <c r="FK8" s="163"/>
      <c r="FL8" s="163"/>
      <c r="FM8" s="163"/>
      <c r="FN8" s="163"/>
      <c r="FO8" s="163"/>
      <c r="FP8" s="163"/>
      <c r="FQ8" s="163"/>
      <c r="FR8" s="163"/>
      <c r="FS8" s="163"/>
      <c r="FT8" s="163"/>
    </row>
    <row r="9" spans="1:278" ht="15.75" thickTop="1" x14ac:dyDescent="0.25">
      <c r="A9" s="476">
        <f>'Mapa Final'!A10</f>
        <v>1</v>
      </c>
      <c r="B9" s="479" t="str">
        <f>'Mapa Final'!B10</f>
        <v>Corrupción</v>
      </c>
      <c r="C9" s="481" t="str">
        <f>'Mapa Final'!C10</f>
        <v>Reputacional(Corrupción)</v>
      </c>
      <c r="D9" s="481" t="str">
        <f>'Mapa Final'!D10</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9" s="484" t="str">
        <f>'Mapa Final'!E10</f>
        <v xml:space="preserve">Carencia de transparencia, etica y valores . </v>
      </c>
      <c r="F9" s="484" t="str">
        <f>'Mapa Final'!F10</f>
        <v xml:space="preserve">Posibilidad de actos indebidos de  los servidores judiciales debido a  la carencia en transparencia, etica y valores </v>
      </c>
      <c r="G9" s="484" t="str">
        <f>'Mapa Final'!G10</f>
        <v>Fraude Interno</v>
      </c>
      <c r="H9" s="487" t="str">
        <f>'Mapa Final'!I10</f>
        <v>Alta</v>
      </c>
      <c r="I9" s="490" t="str">
        <f>'Mapa Final'!L10</f>
        <v>Mayor</v>
      </c>
      <c r="J9" s="493" t="str">
        <f>'Mapa Final'!N10</f>
        <v xml:space="preserve">Alto </v>
      </c>
      <c r="K9" s="496" t="str">
        <f>'Mapa Final'!AA10</f>
        <v>Media</v>
      </c>
      <c r="L9" s="496" t="str">
        <f>'Mapa Final'!AE10</f>
        <v>Mayor</v>
      </c>
      <c r="M9" s="499" t="str">
        <f>'Mapa Final'!AG10</f>
        <v xml:space="preserve">Alto </v>
      </c>
      <c r="N9" s="496" t="str">
        <f>'Mapa Final'!AH10</f>
        <v>Evitar</v>
      </c>
      <c r="O9" s="503" t="s">
        <v>610</v>
      </c>
      <c r="P9" s="470" t="s">
        <v>10</v>
      </c>
      <c r="Q9" s="470" t="s">
        <v>10</v>
      </c>
      <c r="R9" s="470"/>
      <c r="S9" s="470"/>
      <c r="T9" s="473" t="s">
        <v>614</v>
      </c>
    </row>
    <row r="10" spans="1:278" x14ac:dyDescent="0.25">
      <c r="A10" s="477"/>
      <c r="B10" s="391"/>
      <c r="C10" s="482"/>
      <c r="D10" s="482"/>
      <c r="E10" s="485"/>
      <c r="F10" s="485"/>
      <c r="G10" s="485"/>
      <c r="H10" s="488"/>
      <c r="I10" s="491"/>
      <c r="J10" s="494"/>
      <c r="K10" s="497"/>
      <c r="L10" s="497"/>
      <c r="M10" s="500"/>
      <c r="N10" s="497"/>
      <c r="O10" s="504"/>
      <c r="P10" s="471"/>
      <c r="Q10" s="471"/>
      <c r="R10" s="471"/>
      <c r="S10" s="471"/>
      <c r="T10" s="474"/>
    </row>
    <row r="11" spans="1:278" x14ac:dyDescent="0.25">
      <c r="A11" s="477"/>
      <c r="B11" s="391"/>
      <c r="C11" s="482"/>
      <c r="D11" s="482"/>
      <c r="E11" s="485"/>
      <c r="F11" s="485"/>
      <c r="G11" s="485"/>
      <c r="H11" s="488"/>
      <c r="I11" s="491"/>
      <c r="J11" s="494"/>
      <c r="K11" s="497"/>
      <c r="L11" s="497"/>
      <c r="M11" s="500"/>
      <c r="N11" s="497"/>
      <c r="O11" s="504"/>
      <c r="P11" s="471"/>
      <c r="Q11" s="471"/>
      <c r="R11" s="471"/>
      <c r="S11" s="471"/>
      <c r="T11" s="474"/>
    </row>
    <row r="12" spans="1:278" x14ac:dyDescent="0.25">
      <c r="A12" s="477"/>
      <c r="B12" s="391"/>
      <c r="C12" s="482"/>
      <c r="D12" s="482"/>
      <c r="E12" s="485"/>
      <c r="F12" s="485"/>
      <c r="G12" s="485"/>
      <c r="H12" s="488"/>
      <c r="I12" s="491"/>
      <c r="J12" s="494"/>
      <c r="K12" s="497"/>
      <c r="L12" s="497"/>
      <c r="M12" s="500"/>
      <c r="N12" s="497"/>
      <c r="O12" s="504"/>
      <c r="P12" s="471"/>
      <c r="Q12" s="471"/>
      <c r="R12" s="471"/>
      <c r="S12" s="471"/>
      <c r="T12" s="474"/>
    </row>
    <row r="13" spans="1:278" ht="112.5" customHeight="1" thickBot="1" x14ac:dyDescent="0.3">
      <c r="A13" s="478"/>
      <c r="B13" s="480"/>
      <c r="C13" s="483"/>
      <c r="D13" s="483"/>
      <c r="E13" s="486"/>
      <c r="F13" s="486"/>
      <c r="G13" s="486"/>
      <c r="H13" s="489"/>
      <c r="I13" s="492"/>
      <c r="J13" s="495"/>
      <c r="K13" s="498"/>
      <c r="L13" s="498"/>
      <c r="M13" s="501"/>
      <c r="N13" s="498"/>
      <c r="O13" s="504"/>
      <c r="P13" s="472"/>
      <c r="Q13" s="472"/>
      <c r="R13" s="472"/>
      <c r="S13" s="472"/>
      <c r="T13" s="475"/>
    </row>
    <row r="14" spans="1:278" x14ac:dyDescent="0.25">
      <c r="A14" s="476">
        <f>'Mapa Final'!A15</f>
        <v>2</v>
      </c>
      <c r="B14" s="479" t="str">
        <f>'Mapa Final'!B15</f>
        <v>Interrupción o demora en el Servicio Público de Administrar  Justicia.</v>
      </c>
      <c r="C14" s="481" t="str">
        <f>'Mapa Final'!C15</f>
        <v>Afectación en la Prestación del Servicio de Justicia</v>
      </c>
      <c r="D14" s="481" t="str">
        <f>'Mapa Final'!D15</f>
        <v>1. Paros que afecten la prestación del servicio.  
2. Huelgas, protestas ciudadana
3. Disturbios o hechos violentos
4.Pandemia
5.Emergencias Ambientales</v>
      </c>
      <c r="E14" s="484" t="str">
        <f>'Mapa Final'!E15</f>
        <v>Suceso de fuerza mayor que imposibilitan la gestión judicial</v>
      </c>
      <c r="F14" s="484" t="str">
        <f>'Mapa Final'!F15</f>
        <v>Posibilidad de  afectación en la Prestación del Servicio de Justicia debido a un suceso de fuerza mayor que imposibilita la gestión judicial</v>
      </c>
      <c r="G14" s="484" t="str">
        <f>'Mapa Final'!G15</f>
        <v>Usuarios, productos y prácticas organizacionales</v>
      </c>
      <c r="H14" s="487" t="str">
        <f>'Mapa Final'!I15</f>
        <v>Media</v>
      </c>
      <c r="I14" s="490" t="str">
        <f>'Mapa Final'!L15</f>
        <v>Moderado</v>
      </c>
      <c r="J14" s="493" t="str">
        <f>'Mapa Final'!N15</f>
        <v>Moderado</v>
      </c>
      <c r="K14" s="496" t="str">
        <f>'Mapa Final'!AA15</f>
        <v>Baja</v>
      </c>
      <c r="L14" s="496" t="str">
        <f>'Mapa Final'!AE15</f>
        <v>Moderado</v>
      </c>
      <c r="M14" s="499" t="str">
        <f>'Mapa Final'!AG15</f>
        <v>Moderado</v>
      </c>
      <c r="N14" s="496" t="str">
        <f>'Mapa Final'!AH15</f>
        <v>Reducir(mitigar)</v>
      </c>
      <c r="O14" s="503" t="s">
        <v>611</v>
      </c>
      <c r="P14" s="470" t="s">
        <v>10</v>
      </c>
      <c r="Q14" s="470" t="s">
        <v>10</v>
      </c>
      <c r="R14" s="470"/>
      <c r="S14" s="470"/>
      <c r="T14" s="473" t="s">
        <v>614</v>
      </c>
    </row>
    <row r="15" spans="1:278" x14ac:dyDescent="0.25">
      <c r="A15" s="477"/>
      <c r="B15" s="391"/>
      <c r="C15" s="482"/>
      <c r="D15" s="482"/>
      <c r="E15" s="485"/>
      <c r="F15" s="485"/>
      <c r="G15" s="485"/>
      <c r="H15" s="488"/>
      <c r="I15" s="491"/>
      <c r="J15" s="494"/>
      <c r="K15" s="497"/>
      <c r="L15" s="497"/>
      <c r="M15" s="500"/>
      <c r="N15" s="497"/>
      <c r="O15" s="504"/>
      <c r="P15" s="471"/>
      <c r="Q15" s="471"/>
      <c r="R15" s="471"/>
      <c r="S15" s="471"/>
      <c r="T15" s="474"/>
    </row>
    <row r="16" spans="1:278" x14ac:dyDescent="0.25">
      <c r="A16" s="477"/>
      <c r="B16" s="391"/>
      <c r="C16" s="482"/>
      <c r="D16" s="482"/>
      <c r="E16" s="485"/>
      <c r="F16" s="485"/>
      <c r="G16" s="485"/>
      <c r="H16" s="488"/>
      <c r="I16" s="491"/>
      <c r="J16" s="494"/>
      <c r="K16" s="497"/>
      <c r="L16" s="497"/>
      <c r="M16" s="500"/>
      <c r="N16" s="497"/>
      <c r="O16" s="504"/>
      <c r="P16" s="471"/>
      <c r="Q16" s="471"/>
      <c r="R16" s="471"/>
      <c r="S16" s="471"/>
      <c r="T16" s="474"/>
    </row>
    <row r="17" spans="1:20" x14ac:dyDescent="0.25">
      <c r="A17" s="477"/>
      <c r="B17" s="391"/>
      <c r="C17" s="482"/>
      <c r="D17" s="482"/>
      <c r="E17" s="485"/>
      <c r="F17" s="485"/>
      <c r="G17" s="485"/>
      <c r="H17" s="488"/>
      <c r="I17" s="491"/>
      <c r="J17" s="494"/>
      <c r="K17" s="497"/>
      <c r="L17" s="497"/>
      <c r="M17" s="500"/>
      <c r="N17" s="497"/>
      <c r="O17" s="504"/>
      <c r="P17" s="471"/>
      <c r="Q17" s="471"/>
      <c r="R17" s="471"/>
      <c r="S17" s="471"/>
      <c r="T17" s="474"/>
    </row>
    <row r="18" spans="1:20" ht="15.75" thickBot="1" x14ac:dyDescent="0.3">
      <c r="A18" s="478"/>
      <c r="B18" s="480"/>
      <c r="C18" s="483"/>
      <c r="D18" s="483"/>
      <c r="E18" s="486"/>
      <c r="F18" s="486"/>
      <c r="G18" s="486"/>
      <c r="H18" s="489"/>
      <c r="I18" s="492"/>
      <c r="J18" s="495"/>
      <c r="K18" s="498"/>
      <c r="L18" s="498"/>
      <c r="M18" s="501"/>
      <c r="N18" s="498"/>
      <c r="O18" s="504"/>
      <c r="P18" s="472"/>
      <c r="Q18" s="472"/>
      <c r="R18" s="472"/>
      <c r="S18" s="472"/>
      <c r="T18" s="475"/>
    </row>
    <row r="19" spans="1:20" x14ac:dyDescent="0.25">
      <c r="A19" s="476">
        <f>'Mapa Final'!A20</f>
        <v>3</v>
      </c>
      <c r="B19" s="479" t="str">
        <f>'Mapa Final'!B20</f>
        <v>Inaplicabilidad de la normavidad ambiental vigente</v>
      </c>
      <c r="C19" s="481" t="str">
        <f>'Mapa Final'!C20</f>
        <v xml:space="preserve"> Afectación Ambiental</v>
      </c>
      <c r="D19" s="481" t="str">
        <f>'Mapa Final'!D20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19" s="484" t="str">
        <f>'Mapa Final'!E20</f>
        <v>Desconocimiento de los lineamientos ambientales y normatividad  ambiental vigente</v>
      </c>
      <c r="F19" s="484" t="str">
        <f>'Mapa Final'!F20</f>
        <v>Posibilidad de afectación ambiental debido al desconocimiento de las lineamientos ambientales y normatividad ambiental vigente</v>
      </c>
      <c r="G19" s="484" t="str">
        <f>'Mapa Final'!G20</f>
        <v>Eventos Ambientales Internos</v>
      </c>
      <c r="H19" s="487" t="str">
        <f>'Mapa Final'!I20</f>
        <v>Media</v>
      </c>
      <c r="I19" s="490" t="str">
        <f>'Mapa Final'!L20</f>
        <v>Moderado</v>
      </c>
      <c r="J19" s="493" t="str">
        <f>'Mapa Final'!N20</f>
        <v>Moderado</v>
      </c>
      <c r="K19" s="496" t="str">
        <f>'Mapa Final'!AA20</f>
        <v>Baja</v>
      </c>
      <c r="L19" s="496" t="str">
        <f>'Mapa Final'!AE20</f>
        <v>Moderado</v>
      </c>
      <c r="M19" s="499" t="str">
        <f>'Mapa Final'!AG20</f>
        <v>Moderado</v>
      </c>
      <c r="N19" s="496" t="str">
        <f>'Mapa Final'!AH20</f>
        <v>Reducir(mitigar)</v>
      </c>
      <c r="O19" s="519" t="s">
        <v>612</v>
      </c>
      <c r="P19" s="470" t="s">
        <v>10</v>
      </c>
      <c r="Q19" s="470" t="s">
        <v>10</v>
      </c>
      <c r="R19" s="502"/>
      <c r="S19" s="470"/>
      <c r="T19" s="473" t="s">
        <v>614</v>
      </c>
    </row>
    <row r="20" spans="1:20" x14ac:dyDescent="0.25">
      <c r="A20" s="477"/>
      <c r="B20" s="391"/>
      <c r="C20" s="482"/>
      <c r="D20" s="482"/>
      <c r="E20" s="485"/>
      <c r="F20" s="485"/>
      <c r="G20" s="485"/>
      <c r="H20" s="488"/>
      <c r="I20" s="491"/>
      <c r="J20" s="494"/>
      <c r="K20" s="497"/>
      <c r="L20" s="497"/>
      <c r="M20" s="500"/>
      <c r="N20" s="497"/>
      <c r="O20" s="520"/>
      <c r="P20" s="471"/>
      <c r="Q20" s="471"/>
      <c r="R20" s="471"/>
      <c r="S20" s="471"/>
      <c r="T20" s="474"/>
    </row>
    <row r="21" spans="1:20" x14ac:dyDescent="0.25">
      <c r="A21" s="477"/>
      <c r="B21" s="391"/>
      <c r="C21" s="482"/>
      <c r="D21" s="482"/>
      <c r="E21" s="485"/>
      <c r="F21" s="485"/>
      <c r="G21" s="485"/>
      <c r="H21" s="488"/>
      <c r="I21" s="491"/>
      <c r="J21" s="494"/>
      <c r="K21" s="497"/>
      <c r="L21" s="497"/>
      <c r="M21" s="500"/>
      <c r="N21" s="497"/>
      <c r="O21" s="520"/>
      <c r="P21" s="471"/>
      <c r="Q21" s="471"/>
      <c r="R21" s="471"/>
      <c r="S21" s="471"/>
      <c r="T21" s="474"/>
    </row>
    <row r="22" spans="1:20" x14ac:dyDescent="0.25">
      <c r="A22" s="477"/>
      <c r="B22" s="391"/>
      <c r="C22" s="482"/>
      <c r="D22" s="482"/>
      <c r="E22" s="485"/>
      <c r="F22" s="485"/>
      <c r="G22" s="485"/>
      <c r="H22" s="488"/>
      <c r="I22" s="491"/>
      <c r="J22" s="494"/>
      <c r="K22" s="497"/>
      <c r="L22" s="497"/>
      <c r="M22" s="500"/>
      <c r="N22" s="497"/>
      <c r="O22" s="520"/>
      <c r="P22" s="471"/>
      <c r="Q22" s="471"/>
      <c r="R22" s="471"/>
      <c r="S22" s="471"/>
      <c r="T22" s="474"/>
    </row>
    <row r="23" spans="1:20" ht="15.75" thickBot="1" x14ac:dyDescent="0.3">
      <c r="A23" s="478"/>
      <c r="B23" s="480"/>
      <c r="C23" s="483"/>
      <c r="D23" s="483"/>
      <c r="E23" s="486"/>
      <c r="F23" s="486"/>
      <c r="G23" s="486"/>
      <c r="H23" s="489"/>
      <c r="I23" s="492"/>
      <c r="J23" s="495"/>
      <c r="K23" s="498"/>
      <c r="L23" s="498"/>
      <c r="M23" s="501"/>
      <c r="N23" s="498"/>
      <c r="O23" s="521"/>
      <c r="P23" s="472"/>
      <c r="Q23" s="472"/>
      <c r="R23" s="472"/>
      <c r="S23" s="472"/>
      <c r="T23" s="475"/>
    </row>
    <row r="24" spans="1:20" x14ac:dyDescent="0.25">
      <c r="A24" s="476">
        <f>'Mapa Final'!A21</f>
        <v>4</v>
      </c>
      <c r="B24" s="479" t="str">
        <f>'Mapa Final'!B21</f>
        <v>Desactualización en las plataformas digitales y equipos tecnologicos.</v>
      </c>
      <c r="C24" s="481" t="str">
        <f>'Mapa Final'!C21</f>
        <v>Afectación en la Prestación del Servicio de Justicia</v>
      </c>
      <c r="D24" s="481" t="str">
        <f>'Mapa Final'!D21</f>
        <v>1. Falta de personal capacitado para la estructuracion y seguimiento a las plataformas tecnológicas
2. Falta de seguimiento y mantenimiento a las plataformas tecnológicas
3. Desactualización en el alcance de las plataformas tecnológicas
4. Falta de capacidad de las plataformas tecnológicas
5. Obsolencia del parque computacional y aplicativos</v>
      </c>
      <c r="E24" s="484" t="str">
        <f>'Mapa Final'!E21</f>
        <v>Falta de inversión y seguimiento para la renovación de la plataforma tecnológica.</v>
      </c>
      <c r="F24" s="484" t="str">
        <f>'Mapa Final'!F21</f>
        <v>Posibilidad de afectación en la prestación del servicio de justicia debido a la falta de inversión y seguimiento para la renovación de la plataforma tecnológica</v>
      </c>
      <c r="G24" s="484" t="str">
        <f>'Mapa Final'!G21</f>
        <v>Ejecución y Administración de Procesos</v>
      </c>
      <c r="H24" s="487" t="str">
        <f>'Mapa Final'!I21</f>
        <v>Muy Baja</v>
      </c>
      <c r="I24" s="490" t="str">
        <f>'Mapa Final'!L21</f>
        <v>Moderado</v>
      </c>
      <c r="J24" s="493" t="str">
        <f>'Mapa Final'!N21</f>
        <v>Moderado</v>
      </c>
      <c r="K24" s="496" t="str">
        <f>'Mapa Final'!AA21</f>
        <v>Muy Baja</v>
      </c>
      <c r="L24" s="496" t="str">
        <f>'Mapa Final'!AE21</f>
        <v>Moderado</v>
      </c>
      <c r="M24" s="499" t="str">
        <f>'Mapa Final'!AG21</f>
        <v>Moderado</v>
      </c>
      <c r="N24" s="496" t="str">
        <f>'Mapa Final'!AH21</f>
        <v>Reducir(compartir)</v>
      </c>
      <c r="O24" s="529" t="s">
        <v>640</v>
      </c>
      <c r="P24" s="470"/>
      <c r="Q24" s="470" t="s">
        <v>10</v>
      </c>
      <c r="R24" s="502">
        <v>45200</v>
      </c>
      <c r="S24" s="502">
        <v>45291</v>
      </c>
      <c r="T24" s="473" t="s">
        <v>614</v>
      </c>
    </row>
    <row r="25" spans="1:20" x14ac:dyDescent="0.25">
      <c r="A25" s="477"/>
      <c r="B25" s="391"/>
      <c r="C25" s="482"/>
      <c r="D25" s="482"/>
      <c r="E25" s="485"/>
      <c r="F25" s="485"/>
      <c r="G25" s="485"/>
      <c r="H25" s="488"/>
      <c r="I25" s="491"/>
      <c r="J25" s="494"/>
      <c r="K25" s="497"/>
      <c r="L25" s="497"/>
      <c r="M25" s="500"/>
      <c r="N25" s="497"/>
      <c r="O25" s="530"/>
      <c r="P25" s="471"/>
      <c r="Q25" s="471"/>
      <c r="R25" s="471"/>
      <c r="S25" s="471"/>
      <c r="T25" s="474"/>
    </row>
    <row r="26" spans="1:20" x14ac:dyDescent="0.25">
      <c r="A26" s="477"/>
      <c r="B26" s="391"/>
      <c r="C26" s="482"/>
      <c r="D26" s="482"/>
      <c r="E26" s="485"/>
      <c r="F26" s="485"/>
      <c r="G26" s="485"/>
      <c r="H26" s="488"/>
      <c r="I26" s="491"/>
      <c r="J26" s="494"/>
      <c r="K26" s="497"/>
      <c r="L26" s="497"/>
      <c r="M26" s="500"/>
      <c r="N26" s="497"/>
      <c r="O26" s="530"/>
      <c r="P26" s="471"/>
      <c r="Q26" s="471"/>
      <c r="R26" s="471"/>
      <c r="S26" s="471"/>
      <c r="T26" s="474"/>
    </row>
    <row r="27" spans="1:20" x14ac:dyDescent="0.25">
      <c r="A27" s="477"/>
      <c r="B27" s="391"/>
      <c r="C27" s="482"/>
      <c r="D27" s="482"/>
      <c r="E27" s="485"/>
      <c r="F27" s="485"/>
      <c r="G27" s="485"/>
      <c r="H27" s="488"/>
      <c r="I27" s="491"/>
      <c r="J27" s="494"/>
      <c r="K27" s="497"/>
      <c r="L27" s="497"/>
      <c r="M27" s="500"/>
      <c r="N27" s="497"/>
      <c r="O27" s="530"/>
      <c r="P27" s="471"/>
      <c r="Q27" s="471"/>
      <c r="R27" s="471"/>
      <c r="S27" s="471"/>
      <c r="T27" s="474"/>
    </row>
    <row r="28" spans="1:20" ht="141.75" customHeight="1" thickBot="1" x14ac:dyDescent="0.3">
      <c r="A28" s="478"/>
      <c r="B28" s="480"/>
      <c r="C28" s="483"/>
      <c r="D28" s="483"/>
      <c r="E28" s="486"/>
      <c r="F28" s="486"/>
      <c r="G28" s="486"/>
      <c r="H28" s="489"/>
      <c r="I28" s="492"/>
      <c r="J28" s="495"/>
      <c r="K28" s="498"/>
      <c r="L28" s="498"/>
      <c r="M28" s="501"/>
      <c r="N28" s="498"/>
      <c r="O28" s="531"/>
      <c r="P28" s="472"/>
      <c r="Q28" s="472"/>
      <c r="R28" s="472"/>
      <c r="S28" s="472"/>
      <c r="T28" s="475"/>
    </row>
    <row r="29" spans="1:20" x14ac:dyDescent="0.25">
      <c r="A29" s="476">
        <f>'Mapa Final'!A26</f>
        <v>5</v>
      </c>
      <c r="B29" s="479" t="str">
        <f>'Mapa Final'!B26</f>
        <v xml:space="preserve">Ataques cibernéticos </v>
      </c>
      <c r="C29" s="481" t="str">
        <f>'Mapa Final'!C26</f>
        <v>Afectación en la Prestación del Servicio de Justicia</v>
      </c>
      <c r="D29" s="481" t="str">
        <f>'Mapa Final'!D26</f>
        <v>1. Falta de seguimiento a las vulnerabilidades de los sistemas de información
2. Ataques cibernéticos - virus
3. Obsolescencia en las plataformas tecnológicas
4. Falta de conocimiento de personal que administra las plataformas tecnológicas
5. Falta de apropiación de los servidores judiciales en las políticas de seguridad informática de la Entidad</v>
      </c>
      <c r="E29" s="484" t="str">
        <f>'Mapa Final'!E26</f>
        <v>Ausencia o deficiencia de medidas de seguridad informática</v>
      </c>
      <c r="F29" s="484" t="str">
        <f>'Mapa Final'!F26</f>
        <v>Posibilidad de afectación en la prestación del servicio de justicia debido a la afectación de la plataforma tecnológica de la entidad debido a la ausencia o deficiencia de medidas de seguridad informática</v>
      </c>
      <c r="G29" s="484" t="str">
        <f>'Mapa Final'!G26</f>
        <v>Fraude Externo</v>
      </c>
      <c r="H29" s="487" t="str">
        <f>'Mapa Final'!I26</f>
        <v>Alta</v>
      </c>
      <c r="I29" s="490" t="str">
        <f>'Mapa Final'!L26</f>
        <v>Mayor</v>
      </c>
      <c r="J29" s="493" t="str">
        <f>'Mapa Final'!N26</f>
        <v xml:space="preserve">Alto </v>
      </c>
      <c r="K29" s="496" t="str">
        <f>'Mapa Final'!AA26</f>
        <v>Media</v>
      </c>
      <c r="L29" s="496" t="str">
        <f>'Mapa Final'!AE26</f>
        <v>Mayor</v>
      </c>
      <c r="M29" s="499" t="str">
        <f>'Mapa Final'!AG26</f>
        <v xml:space="preserve">Alto </v>
      </c>
      <c r="N29" s="496" t="str">
        <f>'Mapa Final'!AH26</f>
        <v>Reducir(mitigar)</v>
      </c>
      <c r="O29" s="532" t="s">
        <v>641</v>
      </c>
      <c r="P29" s="470" t="s">
        <v>10</v>
      </c>
      <c r="Q29" s="470" t="s">
        <v>10</v>
      </c>
      <c r="R29" s="502">
        <v>45200</v>
      </c>
      <c r="S29" s="502">
        <v>45291</v>
      </c>
      <c r="T29" s="519" t="s">
        <v>633</v>
      </c>
    </row>
    <row r="30" spans="1:20" x14ac:dyDescent="0.25">
      <c r="A30" s="477"/>
      <c r="B30" s="391"/>
      <c r="C30" s="482"/>
      <c r="D30" s="482"/>
      <c r="E30" s="485"/>
      <c r="F30" s="485"/>
      <c r="G30" s="485"/>
      <c r="H30" s="488"/>
      <c r="I30" s="491"/>
      <c r="J30" s="494"/>
      <c r="K30" s="497"/>
      <c r="L30" s="497"/>
      <c r="M30" s="500"/>
      <c r="N30" s="497"/>
      <c r="O30" s="533"/>
      <c r="P30" s="471"/>
      <c r="Q30" s="471"/>
      <c r="R30" s="471"/>
      <c r="S30" s="471"/>
      <c r="T30" s="520"/>
    </row>
    <row r="31" spans="1:20" x14ac:dyDescent="0.25">
      <c r="A31" s="477"/>
      <c r="B31" s="391"/>
      <c r="C31" s="482"/>
      <c r="D31" s="482"/>
      <c r="E31" s="485"/>
      <c r="F31" s="485"/>
      <c r="G31" s="485"/>
      <c r="H31" s="488"/>
      <c r="I31" s="491"/>
      <c r="J31" s="494"/>
      <c r="K31" s="497"/>
      <c r="L31" s="497"/>
      <c r="M31" s="500"/>
      <c r="N31" s="497"/>
      <c r="O31" s="533"/>
      <c r="P31" s="471"/>
      <c r="Q31" s="471"/>
      <c r="R31" s="471"/>
      <c r="S31" s="471"/>
      <c r="T31" s="520"/>
    </row>
    <row r="32" spans="1:20" x14ac:dyDescent="0.25">
      <c r="A32" s="477"/>
      <c r="B32" s="391"/>
      <c r="C32" s="482"/>
      <c r="D32" s="482"/>
      <c r="E32" s="485"/>
      <c r="F32" s="485"/>
      <c r="G32" s="485"/>
      <c r="H32" s="488"/>
      <c r="I32" s="491"/>
      <c r="J32" s="494"/>
      <c r="K32" s="497"/>
      <c r="L32" s="497"/>
      <c r="M32" s="500"/>
      <c r="N32" s="497"/>
      <c r="O32" s="533"/>
      <c r="P32" s="471"/>
      <c r="Q32" s="471"/>
      <c r="R32" s="471"/>
      <c r="S32" s="471"/>
      <c r="T32" s="520"/>
    </row>
    <row r="33" spans="1:20" ht="15.75" thickBot="1" x14ac:dyDescent="0.3">
      <c r="A33" s="478"/>
      <c r="B33" s="480"/>
      <c r="C33" s="483"/>
      <c r="D33" s="483"/>
      <c r="E33" s="486"/>
      <c r="F33" s="486"/>
      <c r="G33" s="486"/>
      <c r="H33" s="489"/>
      <c r="I33" s="492"/>
      <c r="J33" s="495"/>
      <c r="K33" s="498"/>
      <c r="L33" s="498"/>
      <c r="M33" s="501"/>
      <c r="N33" s="498"/>
      <c r="O33" s="534"/>
      <c r="P33" s="472"/>
      <c r="Q33" s="472"/>
      <c r="R33" s="472"/>
      <c r="S33" s="472"/>
      <c r="T33" s="521"/>
    </row>
    <row r="34" spans="1:20" x14ac:dyDescent="0.25">
      <c r="A34" s="476">
        <f>'Mapa Final'!A31</f>
        <v>6</v>
      </c>
      <c r="B34" s="479" t="str">
        <f>'Mapa Final'!B31</f>
        <v>Pérdida de Información</v>
      </c>
      <c r="C34" s="481" t="str">
        <f>'Mapa Final'!C31</f>
        <v>Afectación en la Prestación del Servicio de Justicia</v>
      </c>
      <c r="D34" s="481" t="str">
        <f>'Mapa Final'!D31</f>
        <v>1. Daños físicos de los equipos.
2. Manipulación inadecuada de la información.
3. Manipulación de información por personal no autorizado.
4. Afectación mal intencionada de equipos / servidores.</v>
      </c>
      <c r="E34" s="484" t="str">
        <f>'Mapa Final'!E31</f>
        <v>Falta de elementos/herramientas/procedimientos (HW y SW) de protección</v>
      </c>
      <c r="F34" s="484" t="str">
        <f>'Mapa Final'!F31</f>
        <v>Posibilidad de afectación en la prestación del servicio de justicia debido a la falta de elementos/herramientas/procedimientos (HW y SW) de protección</v>
      </c>
      <c r="G34" s="484" t="str">
        <f>'Mapa Final'!G31</f>
        <v>Fallas Tecnológicas</v>
      </c>
      <c r="H34" s="487" t="str">
        <f>'Mapa Final'!I31</f>
        <v>Muy Baja</v>
      </c>
      <c r="I34" s="490" t="str">
        <f>'Mapa Final'!L31</f>
        <v>Catastrófico</v>
      </c>
      <c r="J34" s="493" t="str">
        <f>'Mapa Final'!N31</f>
        <v>Extremo</v>
      </c>
      <c r="K34" s="496" t="str">
        <f>'Mapa Final'!AA31</f>
        <v>Muy Baja</v>
      </c>
      <c r="L34" s="496" t="str">
        <f>'Mapa Final'!AE31</f>
        <v>Moderado</v>
      </c>
      <c r="M34" s="499" t="str">
        <f>'Mapa Final'!AG31</f>
        <v>Moderado</v>
      </c>
      <c r="N34" s="496" t="str">
        <f>'Mapa Final'!AH31</f>
        <v>Reducir(compartir)</v>
      </c>
      <c r="O34" s="519" t="s">
        <v>638</v>
      </c>
      <c r="P34" s="470"/>
      <c r="Q34" s="470" t="s">
        <v>10</v>
      </c>
      <c r="R34" s="502">
        <v>45200</v>
      </c>
      <c r="S34" s="502">
        <v>45291</v>
      </c>
      <c r="T34" s="473" t="s">
        <v>614</v>
      </c>
    </row>
    <row r="35" spans="1:20" x14ac:dyDescent="0.25">
      <c r="A35" s="477"/>
      <c r="B35" s="391"/>
      <c r="C35" s="482"/>
      <c r="D35" s="482"/>
      <c r="E35" s="485"/>
      <c r="F35" s="485"/>
      <c r="G35" s="485"/>
      <c r="H35" s="488"/>
      <c r="I35" s="491"/>
      <c r="J35" s="494"/>
      <c r="K35" s="497"/>
      <c r="L35" s="497"/>
      <c r="M35" s="500"/>
      <c r="N35" s="497"/>
      <c r="O35" s="520"/>
      <c r="P35" s="471"/>
      <c r="Q35" s="471"/>
      <c r="R35" s="471"/>
      <c r="S35" s="471"/>
      <c r="T35" s="474"/>
    </row>
    <row r="36" spans="1:20" x14ac:dyDescent="0.25">
      <c r="A36" s="477"/>
      <c r="B36" s="391"/>
      <c r="C36" s="482"/>
      <c r="D36" s="482"/>
      <c r="E36" s="485"/>
      <c r="F36" s="485"/>
      <c r="G36" s="485"/>
      <c r="H36" s="488"/>
      <c r="I36" s="491"/>
      <c r="J36" s="494"/>
      <c r="K36" s="497"/>
      <c r="L36" s="497"/>
      <c r="M36" s="500"/>
      <c r="N36" s="497"/>
      <c r="O36" s="520"/>
      <c r="P36" s="471"/>
      <c r="Q36" s="471"/>
      <c r="R36" s="471"/>
      <c r="S36" s="471"/>
      <c r="T36" s="474"/>
    </row>
    <row r="37" spans="1:20" x14ac:dyDescent="0.25">
      <c r="A37" s="477"/>
      <c r="B37" s="391"/>
      <c r="C37" s="482"/>
      <c r="D37" s="482"/>
      <c r="E37" s="485"/>
      <c r="F37" s="485"/>
      <c r="G37" s="485"/>
      <c r="H37" s="488"/>
      <c r="I37" s="491"/>
      <c r="J37" s="494"/>
      <c r="K37" s="497"/>
      <c r="L37" s="497"/>
      <c r="M37" s="500"/>
      <c r="N37" s="497"/>
      <c r="O37" s="520"/>
      <c r="P37" s="471"/>
      <c r="Q37" s="471"/>
      <c r="R37" s="471"/>
      <c r="S37" s="471"/>
      <c r="T37" s="474"/>
    </row>
    <row r="38" spans="1:20" ht="33.75" customHeight="1" thickBot="1" x14ac:dyDescent="0.3">
      <c r="A38" s="478"/>
      <c r="B38" s="480"/>
      <c r="C38" s="483"/>
      <c r="D38" s="483"/>
      <c r="E38" s="486"/>
      <c r="F38" s="486"/>
      <c r="G38" s="486"/>
      <c r="H38" s="489"/>
      <c r="I38" s="492"/>
      <c r="J38" s="495"/>
      <c r="K38" s="498"/>
      <c r="L38" s="498"/>
      <c r="M38" s="501"/>
      <c r="N38" s="498"/>
      <c r="O38" s="521"/>
      <c r="P38" s="472"/>
      <c r="Q38" s="472"/>
      <c r="R38" s="472"/>
      <c r="S38" s="472"/>
      <c r="T38" s="475"/>
    </row>
    <row r="39" spans="1:20" x14ac:dyDescent="0.25">
      <c r="A39" s="476">
        <f>'Mapa Final'!A35</f>
        <v>7</v>
      </c>
      <c r="B39" s="479" t="str">
        <f>'Mapa Final'!B35</f>
        <v>Fallas en Telecomunicaciones</v>
      </c>
      <c r="C39" s="481" t="str">
        <f>'Mapa Final'!C35</f>
        <v>Afectación en la Prestación del Servicio de Justicia</v>
      </c>
      <c r="D39" s="481" t="str">
        <f>'Mapa Final'!D35</f>
        <v>1. Falta de mantenimiento de la infraestructura de comunicaciones.
2. Alta demanda ocasionando lentitud en el procesamiento de datos y afectando a los usuarios finales.
3. Contratación de canales de datos con anchos de banda insuficientes.
4. Malas prácticas de navegación en la WEB y descargas innecesarias por parte de los usuarios.</v>
      </c>
      <c r="E39" s="484" t="str">
        <f>'Mapa Final'!E35</f>
        <v xml:space="preserve">Daños en infraestructura de telecomunicaciones y saturación de canales </v>
      </c>
      <c r="F39" s="484" t="str">
        <f>'Mapa Final'!F35</f>
        <v>Posibilidad de afectación en la prestación del servicio de justicia debido a daños en infraestructura de telecomunicaciones y saturación de canales</v>
      </c>
      <c r="G39" s="484" t="str">
        <f>'Mapa Final'!G35</f>
        <v>Fallas Tecnológicas</v>
      </c>
      <c r="H39" s="487" t="str">
        <f>'Mapa Final'!I35</f>
        <v>Baja</v>
      </c>
      <c r="I39" s="490" t="str">
        <f>'Mapa Final'!L35</f>
        <v>Mayor</v>
      </c>
      <c r="J39" s="493" t="str">
        <f>'Mapa Final'!N35</f>
        <v xml:space="preserve">Alto </v>
      </c>
      <c r="K39" s="496" t="str">
        <f>'Mapa Final'!AA35</f>
        <v>Baja</v>
      </c>
      <c r="L39" s="496" t="str">
        <f>'Mapa Final'!AE35</f>
        <v>Moderado</v>
      </c>
      <c r="M39" s="499" t="str">
        <f>'Mapa Final'!AG35</f>
        <v>Moderado</v>
      </c>
      <c r="N39" s="496" t="str">
        <f>'Mapa Final'!AH35</f>
        <v>Reducir(compartir)</v>
      </c>
      <c r="O39" s="525" t="s">
        <v>628</v>
      </c>
      <c r="P39" s="470"/>
      <c r="Q39" s="470" t="s">
        <v>10</v>
      </c>
      <c r="R39" s="502">
        <v>45200</v>
      </c>
      <c r="S39" s="502">
        <v>45291</v>
      </c>
      <c r="T39" s="519" t="s">
        <v>636</v>
      </c>
    </row>
    <row r="40" spans="1:20" x14ac:dyDescent="0.25">
      <c r="A40" s="477"/>
      <c r="B40" s="391"/>
      <c r="C40" s="482"/>
      <c r="D40" s="482"/>
      <c r="E40" s="485"/>
      <c r="F40" s="485"/>
      <c r="G40" s="485"/>
      <c r="H40" s="488"/>
      <c r="I40" s="491"/>
      <c r="J40" s="494"/>
      <c r="K40" s="497"/>
      <c r="L40" s="497"/>
      <c r="M40" s="500"/>
      <c r="N40" s="497"/>
      <c r="O40" s="526"/>
      <c r="P40" s="471"/>
      <c r="Q40" s="471"/>
      <c r="R40" s="471"/>
      <c r="S40" s="471"/>
      <c r="T40" s="520"/>
    </row>
    <row r="41" spans="1:20" x14ac:dyDescent="0.25">
      <c r="A41" s="477"/>
      <c r="B41" s="391"/>
      <c r="C41" s="482"/>
      <c r="D41" s="482"/>
      <c r="E41" s="485"/>
      <c r="F41" s="485"/>
      <c r="G41" s="485"/>
      <c r="H41" s="488"/>
      <c r="I41" s="491"/>
      <c r="J41" s="494"/>
      <c r="K41" s="497"/>
      <c r="L41" s="497"/>
      <c r="M41" s="500"/>
      <c r="N41" s="497"/>
      <c r="O41" s="526"/>
      <c r="P41" s="471"/>
      <c r="Q41" s="471"/>
      <c r="R41" s="471"/>
      <c r="S41" s="471"/>
      <c r="T41" s="520"/>
    </row>
    <row r="42" spans="1:20" x14ac:dyDescent="0.25">
      <c r="A42" s="477"/>
      <c r="B42" s="391"/>
      <c r="C42" s="482"/>
      <c r="D42" s="482"/>
      <c r="E42" s="485"/>
      <c r="F42" s="485"/>
      <c r="G42" s="485"/>
      <c r="H42" s="488"/>
      <c r="I42" s="491"/>
      <c r="J42" s="494"/>
      <c r="K42" s="497"/>
      <c r="L42" s="497"/>
      <c r="M42" s="500"/>
      <c r="N42" s="497"/>
      <c r="O42" s="526"/>
      <c r="P42" s="471"/>
      <c r="Q42" s="471"/>
      <c r="R42" s="471"/>
      <c r="S42" s="471"/>
      <c r="T42" s="520"/>
    </row>
    <row r="43" spans="1:20" ht="15.75" thickBot="1" x14ac:dyDescent="0.3">
      <c r="A43" s="478"/>
      <c r="B43" s="480"/>
      <c r="C43" s="483"/>
      <c r="D43" s="483"/>
      <c r="E43" s="486"/>
      <c r="F43" s="486"/>
      <c r="G43" s="486"/>
      <c r="H43" s="489"/>
      <c r="I43" s="492"/>
      <c r="J43" s="495"/>
      <c r="K43" s="498"/>
      <c r="L43" s="498"/>
      <c r="M43" s="501"/>
      <c r="N43" s="498"/>
      <c r="O43" s="527"/>
      <c r="P43" s="472"/>
      <c r="Q43" s="472"/>
      <c r="R43" s="472"/>
      <c r="S43" s="472"/>
      <c r="T43" s="521"/>
    </row>
    <row r="44" spans="1:20" x14ac:dyDescent="0.25">
      <c r="A44" s="476">
        <f>'Mapa Final'!A39</f>
        <v>8</v>
      </c>
      <c r="B44" s="479" t="str">
        <f>'Mapa Final'!B39</f>
        <v>Afectación de audiencias por causas tecnológicas</v>
      </c>
      <c r="C44" s="481" t="str">
        <f>'Mapa Final'!C39</f>
        <v>Afectación en la Prestación del Servicio de Justicia</v>
      </c>
      <c r="D44" s="481" t="str">
        <f>'Mapa Final'!D39</f>
        <v>1. Deficiencia en conectividad
2. Cortes de fluido eléctrico
3. Falta de mantenimiento en UPS que respalden el sistema eléctrico
4. Obsolescencia en equipos de salas de audiencias
5. Falla de plataformas que soportan audiencias virtuales
6. Equipos A/V sin mantenimiento</v>
      </c>
      <c r="E44" s="484" t="str">
        <f>'Mapa Final'!E39</f>
        <v>Fallas técnicas de la infraestructura tecnológica que soporta la realización de audiencias</v>
      </c>
      <c r="F44" s="484" t="str">
        <f>'Mapa Final'!F39</f>
        <v>Posibilidad de afectación en la prestación del servicio de justicia debido a fallas técnicas de la infraestructura de TI que soporta la realización de audiencias</v>
      </c>
      <c r="G44" s="484" t="str">
        <f>'Mapa Final'!G39</f>
        <v>Fallas Tecnológicas</v>
      </c>
      <c r="H44" s="487" t="str">
        <f>'Mapa Final'!I39</f>
        <v>Media</v>
      </c>
      <c r="I44" s="490" t="str">
        <f>'Mapa Final'!L39</f>
        <v>Mayor</v>
      </c>
      <c r="J44" s="493" t="str">
        <f>'Mapa Final'!N39</f>
        <v xml:space="preserve">Alto </v>
      </c>
      <c r="K44" s="496" t="str">
        <f>'Mapa Final'!AA39</f>
        <v>Baja</v>
      </c>
      <c r="L44" s="496" t="str">
        <f>'Mapa Final'!AE39</f>
        <v>Moderado</v>
      </c>
      <c r="M44" s="499" t="str">
        <f>'Mapa Final'!AG39</f>
        <v>Moderado</v>
      </c>
      <c r="N44" s="496" t="str">
        <f>'Mapa Final'!AH39</f>
        <v>Reducir(compartir)</v>
      </c>
      <c r="O44" s="522" t="s">
        <v>639</v>
      </c>
      <c r="P44" s="470"/>
      <c r="Q44" s="470" t="s">
        <v>10</v>
      </c>
      <c r="R44" s="502">
        <v>45200</v>
      </c>
      <c r="S44" s="502">
        <v>45291</v>
      </c>
      <c r="T44" s="519" t="s">
        <v>635</v>
      </c>
    </row>
    <row r="45" spans="1:20" x14ac:dyDescent="0.25">
      <c r="A45" s="477"/>
      <c r="B45" s="391"/>
      <c r="C45" s="482"/>
      <c r="D45" s="482"/>
      <c r="E45" s="485"/>
      <c r="F45" s="485"/>
      <c r="G45" s="485"/>
      <c r="H45" s="488"/>
      <c r="I45" s="491"/>
      <c r="J45" s="494"/>
      <c r="K45" s="497"/>
      <c r="L45" s="497"/>
      <c r="M45" s="500"/>
      <c r="N45" s="497"/>
      <c r="O45" s="523"/>
      <c r="P45" s="471"/>
      <c r="Q45" s="471"/>
      <c r="R45" s="471"/>
      <c r="S45" s="471"/>
      <c r="T45" s="520"/>
    </row>
    <row r="46" spans="1:20" x14ac:dyDescent="0.25">
      <c r="A46" s="477"/>
      <c r="B46" s="391"/>
      <c r="C46" s="482"/>
      <c r="D46" s="482"/>
      <c r="E46" s="485"/>
      <c r="F46" s="485"/>
      <c r="G46" s="485"/>
      <c r="H46" s="488"/>
      <c r="I46" s="491"/>
      <c r="J46" s="494"/>
      <c r="K46" s="497"/>
      <c r="L46" s="497"/>
      <c r="M46" s="500"/>
      <c r="N46" s="497"/>
      <c r="O46" s="523"/>
      <c r="P46" s="471"/>
      <c r="Q46" s="471"/>
      <c r="R46" s="471"/>
      <c r="S46" s="471"/>
      <c r="T46" s="520"/>
    </row>
    <row r="47" spans="1:20" x14ac:dyDescent="0.25">
      <c r="A47" s="477"/>
      <c r="B47" s="391"/>
      <c r="C47" s="482"/>
      <c r="D47" s="482"/>
      <c r="E47" s="485"/>
      <c r="F47" s="485"/>
      <c r="G47" s="485"/>
      <c r="H47" s="488"/>
      <c r="I47" s="491"/>
      <c r="J47" s="494"/>
      <c r="K47" s="497"/>
      <c r="L47" s="497"/>
      <c r="M47" s="500"/>
      <c r="N47" s="497"/>
      <c r="O47" s="523"/>
      <c r="P47" s="471"/>
      <c r="Q47" s="471"/>
      <c r="R47" s="471"/>
      <c r="S47" s="471"/>
      <c r="T47" s="520"/>
    </row>
    <row r="48" spans="1:20" ht="60.75" customHeight="1" thickBot="1" x14ac:dyDescent="0.3">
      <c r="A48" s="478"/>
      <c r="B48" s="480"/>
      <c r="C48" s="483"/>
      <c r="D48" s="483"/>
      <c r="E48" s="486"/>
      <c r="F48" s="486"/>
      <c r="G48" s="486"/>
      <c r="H48" s="489"/>
      <c r="I48" s="492"/>
      <c r="J48" s="495"/>
      <c r="K48" s="498"/>
      <c r="L48" s="498"/>
      <c r="M48" s="501"/>
      <c r="N48" s="498"/>
      <c r="O48" s="524"/>
      <c r="P48" s="472"/>
      <c r="Q48" s="472"/>
      <c r="R48" s="472"/>
      <c r="S48" s="472"/>
      <c r="T48" s="521"/>
    </row>
    <row r="49" spans="1:20" x14ac:dyDescent="0.25">
      <c r="A49" s="476">
        <f>'Mapa Final'!A45</f>
        <v>9</v>
      </c>
      <c r="B49" s="479" t="str">
        <f>'Mapa Final'!B45</f>
        <v>Fallas en la atención de soporte tecnológico</v>
      </c>
      <c r="C49" s="481" t="str">
        <f>'Mapa Final'!C45</f>
        <v>Afectación en la Prestación del Servicio de Justicia</v>
      </c>
      <c r="D49" s="481" t="str">
        <f>'Mapa Final'!D45</f>
        <v>1. Falta de personal capacitado y con el perfil idóneo
2. Fallas en el proceso de contratación de soporte tecnológico
3. Personal técnico insuficiente para atender los requerimientos
4. Falta del suministro oportuno de repuestos para atender los requerimientos tecnológicos</v>
      </c>
      <c r="E49" s="484" t="str">
        <f>'Mapa Final'!E45</f>
        <v>Servicio deficiente por parte de la mesa de servicios</v>
      </c>
      <c r="F49" s="484" t="str">
        <f>'Mapa Final'!F45</f>
        <v>Posibilidad de afectación en la prestación del servicio de justicia debido a deficiencias en el soporte técnico brindado por la mesa de servicios</v>
      </c>
      <c r="G49" s="484" t="str">
        <f>'Mapa Final'!G45</f>
        <v>Ejecución y Administración de Procesos</v>
      </c>
      <c r="H49" s="487" t="str">
        <f>'Mapa Final'!I45</f>
        <v>Media</v>
      </c>
      <c r="I49" s="490" t="str">
        <f>'Mapa Final'!L45</f>
        <v>Mayor</v>
      </c>
      <c r="J49" s="493" t="str">
        <f>'Mapa Final'!N45</f>
        <v xml:space="preserve">Alto </v>
      </c>
      <c r="K49" s="496" t="str">
        <f>'Mapa Final'!AA45</f>
        <v>Baja</v>
      </c>
      <c r="L49" s="496" t="str">
        <f>'Mapa Final'!AE45</f>
        <v>Moderado</v>
      </c>
      <c r="M49" s="499" t="str">
        <f>'Mapa Final'!AG45</f>
        <v>Moderado</v>
      </c>
      <c r="N49" s="496" t="str">
        <f>'Mapa Final'!AH45</f>
        <v>Reducir(compartir)</v>
      </c>
      <c r="O49" s="470" t="s">
        <v>621</v>
      </c>
      <c r="P49" s="470"/>
      <c r="Q49" s="470" t="s">
        <v>10</v>
      </c>
      <c r="R49" s="502"/>
      <c r="S49" s="470"/>
      <c r="T49" s="473" t="s">
        <v>614</v>
      </c>
    </row>
    <row r="50" spans="1:20" x14ac:dyDescent="0.25">
      <c r="A50" s="477"/>
      <c r="B50" s="391"/>
      <c r="C50" s="482"/>
      <c r="D50" s="482"/>
      <c r="E50" s="485"/>
      <c r="F50" s="485"/>
      <c r="G50" s="485"/>
      <c r="H50" s="488"/>
      <c r="I50" s="491"/>
      <c r="J50" s="494"/>
      <c r="K50" s="497"/>
      <c r="L50" s="497"/>
      <c r="M50" s="500"/>
      <c r="N50" s="497"/>
      <c r="O50" s="471"/>
      <c r="P50" s="471"/>
      <c r="Q50" s="471"/>
      <c r="R50" s="471"/>
      <c r="S50" s="471"/>
      <c r="T50" s="474"/>
    </row>
    <row r="51" spans="1:20" x14ac:dyDescent="0.25">
      <c r="A51" s="477"/>
      <c r="B51" s="391"/>
      <c r="C51" s="482"/>
      <c r="D51" s="482"/>
      <c r="E51" s="485"/>
      <c r="F51" s="485"/>
      <c r="G51" s="485"/>
      <c r="H51" s="488"/>
      <c r="I51" s="491"/>
      <c r="J51" s="494"/>
      <c r="K51" s="497"/>
      <c r="L51" s="497"/>
      <c r="M51" s="500"/>
      <c r="N51" s="497"/>
      <c r="O51" s="471"/>
      <c r="P51" s="471"/>
      <c r="Q51" s="471"/>
      <c r="R51" s="471"/>
      <c r="S51" s="471"/>
      <c r="T51" s="474"/>
    </row>
    <row r="52" spans="1:20" x14ac:dyDescent="0.25">
      <c r="A52" s="477"/>
      <c r="B52" s="391"/>
      <c r="C52" s="482"/>
      <c r="D52" s="482"/>
      <c r="E52" s="485"/>
      <c r="F52" s="485"/>
      <c r="G52" s="485"/>
      <c r="H52" s="488"/>
      <c r="I52" s="491"/>
      <c r="J52" s="494"/>
      <c r="K52" s="497"/>
      <c r="L52" s="497"/>
      <c r="M52" s="500"/>
      <c r="N52" s="497"/>
      <c r="O52" s="471"/>
      <c r="P52" s="471"/>
      <c r="Q52" s="471"/>
      <c r="R52" s="471"/>
      <c r="S52" s="471"/>
      <c r="T52" s="474"/>
    </row>
    <row r="53" spans="1:20" ht="15.75" thickBot="1" x14ac:dyDescent="0.3">
      <c r="A53" s="478"/>
      <c r="B53" s="480"/>
      <c r="C53" s="483"/>
      <c r="D53" s="483"/>
      <c r="E53" s="486"/>
      <c r="F53" s="486"/>
      <c r="G53" s="486"/>
      <c r="H53" s="489"/>
      <c r="I53" s="492"/>
      <c r="J53" s="495"/>
      <c r="K53" s="498"/>
      <c r="L53" s="498"/>
      <c r="M53" s="501"/>
      <c r="N53" s="498"/>
      <c r="O53" s="472"/>
      <c r="P53" s="472"/>
      <c r="Q53" s="472"/>
      <c r="R53" s="472"/>
      <c r="S53" s="472"/>
      <c r="T53" s="475"/>
    </row>
    <row r="54" spans="1:20" x14ac:dyDescent="0.25">
      <c r="A54" s="476">
        <f>'Mapa Final'!A49</f>
        <v>10</v>
      </c>
      <c r="B54" s="479" t="str">
        <f>'Mapa Final'!B49</f>
        <v>Incumplimiento en la ejecución de contratos</v>
      </c>
      <c r="C54" s="481" t="str">
        <f>'Mapa Final'!C49</f>
        <v>Afectación en la Prestación del Servicio de Justicia</v>
      </c>
      <c r="D54" s="481" t="str">
        <f>'Mapa Final'!D49</f>
        <v>1. Deficiente diagnóstico de requerimientos y necesidades (estudios de mercado)
2. Fallas en el proceso de contratación
3. Falencias en las garantías
4. Deficiencias en la supervisión de contratos
5. Fallas en la atención de requerimientos.
6. Problemas logísticos del contratista para el suministro de los equipos contratados o para la prestación del servicio</v>
      </c>
      <c r="E54" s="484" t="str">
        <f>'Mapa Final'!E49</f>
        <v>Incumplimiento en la ejecución de contratos por parte de los proveedores</v>
      </c>
      <c r="F54" s="484" t="str">
        <f>'Mapa Final'!F49</f>
        <v>Posibilidad de afectación en la prestación del servicio de justicia debido al incumplimiento en la ejecución de contratos por parte de los proveedores</v>
      </c>
      <c r="G54" s="484" t="str">
        <f>'Mapa Final'!G49</f>
        <v>Ejecución y Administración de Procesos</v>
      </c>
      <c r="H54" s="487" t="str">
        <f>'Mapa Final'!I49</f>
        <v>Baja</v>
      </c>
      <c r="I54" s="490" t="str">
        <f>'Mapa Final'!L49</f>
        <v>Mayor</v>
      </c>
      <c r="J54" s="493" t="str">
        <f>'Mapa Final'!N49</f>
        <v xml:space="preserve">Alto </v>
      </c>
      <c r="K54" s="496" t="str">
        <f>'Mapa Final'!AA49</f>
        <v>Baja</v>
      </c>
      <c r="L54" s="496" t="str">
        <f>'Mapa Final'!AE49</f>
        <v>Moderado</v>
      </c>
      <c r="M54" s="499" t="str">
        <f>'Mapa Final'!AG49</f>
        <v>Moderado</v>
      </c>
      <c r="N54" s="496" t="str">
        <f>'Mapa Final'!AH49</f>
        <v>Reducir(compartir)</v>
      </c>
      <c r="O54" s="470" t="s">
        <v>621</v>
      </c>
      <c r="P54" s="470"/>
      <c r="Q54" s="470" t="s">
        <v>10</v>
      </c>
      <c r="R54" s="502"/>
      <c r="S54" s="470"/>
      <c r="T54" s="473" t="s">
        <v>614</v>
      </c>
    </row>
    <row r="55" spans="1:20" x14ac:dyDescent="0.25">
      <c r="A55" s="477"/>
      <c r="B55" s="391"/>
      <c r="C55" s="482"/>
      <c r="D55" s="482"/>
      <c r="E55" s="485"/>
      <c r="F55" s="485"/>
      <c r="G55" s="485"/>
      <c r="H55" s="488"/>
      <c r="I55" s="491"/>
      <c r="J55" s="494"/>
      <c r="K55" s="497"/>
      <c r="L55" s="497"/>
      <c r="M55" s="500"/>
      <c r="N55" s="497"/>
      <c r="O55" s="471"/>
      <c r="P55" s="471"/>
      <c r="Q55" s="471"/>
      <c r="R55" s="471"/>
      <c r="S55" s="471"/>
      <c r="T55" s="474"/>
    </row>
    <row r="56" spans="1:20" x14ac:dyDescent="0.25">
      <c r="A56" s="477"/>
      <c r="B56" s="391"/>
      <c r="C56" s="482"/>
      <c r="D56" s="482"/>
      <c r="E56" s="485"/>
      <c r="F56" s="485"/>
      <c r="G56" s="485"/>
      <c r="H56" s="488"/>
      <c r="I56" s="491"/>
      <c r="J56" s="494"/>
      <c r="K56" s="497"/>
      <c r="L56" s="497"/>
      <c r="M56" s="500"/>
      <c r="N56" s="497"/>
      <c r="O56" s="471"/>
      <c r="P56" s="471"/>
      <c r="Q56" s="471"/>
      <c r="R56" s="471"/>
      <c r="S56" s="471"/>
      <c r="T56" s="474"/>
    </row>
    <row r="57" spans="1:20" x14ac:dyDescent="0.25">
      <c r="A57" s="477"/>
      <c r="B57" s="391"/>
      <c r="C57" s="482"/>
      <c r="D57" s="482"/>
      <c r="E57" s="485"/>
      <c r="F57" s="485"/>
      <c r="G57" s="485"/>
      <c r="H57" s="488"/>
      <c r="I57" s="491"/>
      <c r="J57" s="494"/>
      <c r="K57" s="497"/>
      <c r="L57" s="497"/>
      <c r="M57" s="500"/>
      <c r="N57" s="497"/>
      <c r="O57" s="471"/>
      <c r="P57" s="471"/>
      <c r="Q57" s="471"/>
      <c r="R57" s="471"/>
      <c r="S57" s="471"/>
      <c r="T57" s="474"/>
    </row>
    <row r="58" spans="1:20" ht="15.75" thickBot="1" x14ac:dyDescent="0.3">
      <c r="A58" s="478"/>
      <c r="B58" s="480"/>
      <c r="C58" s="483"/>
      <c r="D58" s="483"/>
      <c r="E58" s="486"/>
      <c r="F58" s="486"/>
      <c r="G58" s="486"/>
      <c r="H58" s="489"/>
      <c r="I58" s="492"/>
      <c r="J58" s="495"/>
      <c r="K58" s="498"/>
      <c r="L58" s="498"/>
      <c r="M58" s="501"/>
      <c r="N58" s="498"/>
      <c r="O58" s="472"/>
      <c r="P58" s="472"/>
      <c r="Q58" s="472"/>
      <c r="R58" s="472"/>
      <c r="S58" s="472"/>
      <c r="T58" s="475"/>
    </row>
  </sheetData>
  <mergeCells count="218">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A13"/>
    <mergeCell ref="B9:B13"/>
    <mergeCell ref="C9:C13"/>
    <mergeCell ref="D9:D13"/>
    <mergeCell ref="E9:E13"/>
    <mergeCell ref="F9:F13"/>
    <mergeCell ref="S9:S13"/>
    <mergeCell ref="T9:T13"/>
    <mergeCell ref="A14:A18"/>
    <mergeCell ref="B14:B18"/>
    <mergeCell ref="C14:C18"/>
    <mergeCell ref="D14:D18"/>
    <mergeCell ref="E14:E18"/>
    <mergeCell ref="F14:F18"/>
    <mergeCell ref="G14:G18"/>
    <mergeCell ref="H14:H18"/>
    <mergeCell ref="M9:M13"/>
    <mergeCell ref="N9:N13"/>
    <mergeCell ref="O9:O13"/>
    <mergeCell ref="P9:P13"/>
    <mergeCell ref="Q9:Q13"/>
    <mergeCell ref="R9:R13"/>
    <mergeCell ref="G9:G13"/>
    <mergeCell ref="H9:H13"/>
    <mergeCell ref="I9:I13"/>
    <mergeCell ref="J9:J13"/>
    <mergeCell ref="K9:K13"/>
    <mergeCell ref="L9:L13"/>
    <mergeCell ref="O14:O18"/>
    <mergeCell ref="P14:P18"/>
    <mergeCell ref="Q14:Q18"/>
    <mergeCell ref="R14:R18"/>
    <mergeCell ref="S14:S18"/>
    <mergeCell ref="T14:T18"/>
    <mergeCell ref="I14:I18"/>
    <mergeCell ref="J14:J18"/>
    <mergeCell ref="K14:K18"/>
    <mergeCell ref="L14:L18"/>
    <mergeCell ref="M14:M18"/>
    <mergeCell ref="N14:N18"/>
    <mergeCell ref="A24:A28"/>
    <mergeCell ref="B24:B28"/>
    <mergeCell ref="C24:C28"/>
    <mergeCell ref="D24:D28"/>
    <mergeCell ref="E24:E28"/>
    <mergeCell ref="F24:F28"/>
    <mergeCell ref="G24:G28"/>
    <mergeCell ref="H24:H28"/>
    <mergeCell ref="M19:M23"/>
    <mergeCell ref="G19:G23"/>
    <mergeCell ref="H19:H23"/>
    <mergeCell ref="I19:I23"/>
    <mergeCell ref="J19:J23"/>
    <mergeCell ref="K19:K23"/>
    <mergeCell ref="L19:L23"/>
    <mergeCell ref="A19:A23"/>
    <mergeCell ref="B19:B23"/>
    <mergeCell ref="C19:C23"/>
    <mergeCell ref="D19:D23"/>
    <mergeCell ref="E19:E23"/>
    <mergeCell ref="F19:F23"/>
    <mergeCell ref="T24:T28"/>
    <mergeCell ref="I24:I28"/>
    <mergeCell ref="J24:J28"/>
    <mergeCell ref="K24:K28"/>
    <mergeCell ref="L24:L28"/>
    <mergeCell ref="M24:M28"/>
    <mergeCell ref="N24:N28"/>
    <mergeCell ref="S19:S23"/>
    <mergeCell ref="T19:T23"/>
    <mergeCell ref="N19:N23"/>
    <mergeCell ref="O19:O23"/>
    <mergeCell ref="P19:P23"/>
    <mergeCell ref="Q19:Q23"/>
    <mergeCell ref="R19:R23"/>
    <mergeCell ref="C29:C33"/>
    <mergeCell ref="D29:D33"/>
    <mergeCell ref="E29:E33"/>
    <mergeCell ref="F29:F33"/>
    <mergeCell ref="O24:O28"/>
    <mergeCell ref="P24:P28"/>
    <mergeCell ref="Q24:Q28"/>
    <mergeCell ref="R24:R28"/>
    <mergeCell ref="S24:S28"/>
    <mergeCell ref="S29:S33"/>
    <mergeCell ref="T29:T33"/>
    <mergeCell ref="A34:A38"/>
    <mergeCell ref="B34:B38"/>
    <mergeCell ref="C34:C38"/>
    <mergeCell ref="D34:D38"/>
    <mergeCell ref="E34:E38"/>
    <mergeCell ref="F34:F38"/>
    <mergeCell ref="G34:G38"/>
    <mergeCell ref="H34:H38"/>
    <mergeCell ref="M29:M33"/>
    <mergeCell ref="N29:N33"/>
    <mergeCell ref="O29:O33"/>
    <mergeCell ref="P29:P33"/>
    <mergeCell ref="Q29:Q33"/>
    <mergeCell ref="R29:R33"/>
    <mergeCell ref="G29:G33"/>
    <mergeCell ref="H29:H33"/>
    <mergeCell ref="I29:I33"/>
    <mergeCell ref="J29:J33"/>
    <mergeCell ref="K29:K33"/>
    <mergeCell ref="L29:L33"/>
    <mergeCell ref="A29:A33"/>
    <mergeCell ref="B29:B33"/>
    <mergeCell ref="O34:O38"/>
    <mergeCell ref="P34:P38"/>
    <mergeCell ref="Q34:Q38"/>
    <mergeCell ref="R34:R38"/>
    <mergeCell ref="S34:S38"/>
    <mergeCell ref="T34:T38"/>
    <mergeCell ref="I34:I38"/>
    <mergeCell ref="J34:J38"/>
    <mergeCell ref="K34:K38"/>
    <mergeCell ref="L34:L38"/>
    <mergeCell ref="M34:M38"/>
    <mergeCell ref="N34:N38"/>
    <mergeCell ref="A44:A48"/>
    <mergeCell ref="B44:B48"/>
    <mergeCell ref="C44:C48"/>
    <mergeCell ref="D44:D48"/>
    <mergeCell ref="E44:E48"/>
    <mergeCell ref="F44:F48"/>
    <mergeCell ref="G44:G48"/>
    <mergeCell ref="H44:H48"/>
    <mergeCell ref="M39:M43"/>
    <mergeCell ref="G39:G43"/>
    <mergeCell ref="H39:H43"/>
    <mergeCell ref="I39:I43"/>
    <mergeCell ref="J39:J43"/>
    <mergeCell ref="K39:K43"/>
    <mergeCell ref="L39:L43"/>
    <mergeCell ref="A39:A43"/>
    <mergeCell ref="B39:B43"/>
    <mergeCell ref="C39:C43"/>
    <mergeCell ref="D39:D43"/>
    <mergeCell ref="E39:E43"/>
    <mergeCell ref="F39:F43"/>
    <mergeCell ref="T44:T48"/>
    <mergeCell ref="I44:I48"/>
    <mergeCell ref="J44:J48"/>
    <mergeCell ref="K44:K48"/>
    <mergeCell ref="L44:L48"/>
    <mergeCell ref="M44:M48"/>
    <mergeCell ref="N44:N48"/>
    <mergeCell ref="S39:S43"/>
    <mergeCell ref="T39:T43"/>
    <mergeCell ref="N39:N43"/>
    <mergeCell ref="O39:O43"/>
    <mergeCell ref="P39:P43"/>
    <mergeCell ref="Q39:Q43"/>
    <mergeCell ref="R39:R43"/>
    <mergeCell ref="C49:C53"/>
    <mergeCell ref="D49:D53"/>
    <mergeCell ref="E49:E53"/>
    <mergeCell ref="F49:F53"/>
    <mergeCell ref="O44:O48"/>
    <mergeCell ref="P44:P48"/>
    <mergeCell ref="Q44:Q48"/>
    <mergeCell ref="R44:R48"/>
    <mergeCell ref="S44:S48"/>
    <mergeCell ref="S49:S53"/>
    <mergeCell ref="T49:T53"/>
    <mergeCell ref="A54:A58"/>
    <mergeCell ref="B54:B58"/>
    <mergeCell ref="C54:C58"/>
    <mergeCell ref="D54:D58"/>
    <mergeCell ref="E54:E58"/>
    <mergeCell ref="F54:F58"/>
    <mergeCell ref="G54:G58"/>
    <mergeCell ref="H54:H58"/>
    <mergeCell ref="M49:M53"/>
    <mergeCell ref="N49:N53"/>
    <mergeCell ref="O49:O53"/>
    <mergeCell ref="P49:P53"/>
    <mergeCell ref="Q49:Q53"/>
    <mergeCell ref="R49:R53"/>
    <mergeCell ref="G49:G53"/>
    <mergeCell ref="H49:H53"/>
    <mergeCell ref="I49:I53"/>
    <mergeCell ref="J49:J53"/>
    <mergeCell ref="K49:K53"/>
    <mergeCell ref="L49:L53"/>
    <mergeCell ref="A49:A53"/>
    <mergeCell ref="B49:B53"/>
    <mergeCell ref="O54:O58"/>
    <mergeCell ref="P54:P58"/>
    <mergeCell ref="Q54:Q58"/>
    <mergeCell ref="R54:R58"/>
    <mergeCell ref="S54:S58"/>
    <mergeCell ref="T54:T58"/>
    <mergeCell ref="I54:I58"/>
    <mergeCell ref="J54:J58"/>
    <mergeCell ref="K54:K58"/>
    <mergeCell ref="L54:L58"/>
    <mergeCell ref="M54:M58"/>
    <mergeCell ref="N54:N58"/>
  </mergeCells>
  <conditionalFormatting sqref="D8:G8 H7 H59:J1048576 A7:B7">
    <cfRule type="containsText" dxfId="739" priority="755" operator="containsText" text="3- Moderado">
      <formula>NOT(ISERROR(SEARCH("3- Moderado",A7)))</formula>
    </cfRule>
    <cfRule type="containsText" dxfId="738" priority="756" operator="containsText" text="6- Moderado">
      <formula>NOT(ISERROR(SEARCH("6- Moderado",A7)))</formula>
    </cfRule>
    <cfRule type="containsText" dxfId="737" priority="757" operator="containsText" text="4- Moderado">
      <formula>NOT(ISERROR(SEARCH("4- Moderado",A7)))</formula>
    </cfRule>
    <cfRule type="containsText" dxfId="736" priority="758" operator="containsText" text="3- Bajo">
      <formula>NOT(ISERROR(SEARCH("3- Bajo",A7)))</formula>
    </cfRule>
    <cfRule type="containsText" dxfId="735" priority="759" operator="containsText" text="4- Bajo">
      <formula>NOT(ISERROR(SEARCH("4- Bajo",A7)))</formula>
    </cfRule>
    <cfRule type="containsText" dxfId="734" priority="760" operator="containsText" text="1- Bajo">
      <formula>NOT(ISERROR(SEARCH("1- Bajo",A7)))</formula>
    </cfRule>
  </conditionalFormatting>
  <conditionalFormatting sqref="H8:J8">
    <cfRule type="containsText" dxfId="733" priority="748" operator="containsText" text="3- Moderado">
      <formula>NOT(ISERROR(SEARCH("3- Moderado",H8)))</formula>
    </cfRule>
    <cfRule type="containsText" dxfId="732" priority="749" operator="containsText" text="6- Moderado">
      <formula>NOT(ISERROR(SEARCH("6- Moderado",H8)))</formula>
    </cfRule>
    <cfRule type="containsText" dxfId="731" priority="750" operator="containsText" text="4- Moderado">
      <formula>NOT(ISERROR(SEARCH("4- Moderado",H8)))</formula>
    </cfRule>
    <cfRule type="containsText" dxfId="730" priority="751" operator="containsText" text="3- Bajo">
      <formula>NOT(ISERROR(SEARCH("3- Bajo",H8)))</formula>
    </cfRule>
    <cfRule type="containsText" dxfId="729" priority="752" operator="containsText" text="4- Bajo">
      <formula>NOT(ISERROR(SEARCH("4- Bajo",H8)))</formula>
    </cfRule>
    <cfRule type="containsText" dxfId="728" priority="754" operator="containsText" text="1- Bajo">
      <formula>NOT(ISERROR(SEARCH("1- Bajo",H8)))</formula>
    </cfRule>
  </conditionalFormatting>
  <conditionalFormatting sqref="J8 J59:J1048576">
    <cfRule type="containsText" dxfId="727" priority="737" operator="containsText" text="25- Extremo">
      <formula>NOT(ISERROR(SEARCH("25- Extremo",J8)))</formula>
    </cfRule>
    <cfRule type="containsText" dxfId="726" priority="738" operator="containsText" text="20- Extremo">
      <formula>NOT(ISERROR(SEARCH("20- Extremo",J8)))</formula>
    </cfRule>
    <cfRule type="containsText" dxfId="725" priority="739" operator="containsText" text="15- Extremo">
      <formula>NOT(ISERROR(SEARCH("15- Extremo",J8)))</formula>
    </cfRule>
    <cfRule type="containsText" dxfId="724" priority="740" operator="containsText" text="10- Extremo">
      <formula>NOT(ISERROR(SEARCH("10- Extremo",J8)))</formula>
    </cfRule>
    <cfRule type="containsText" dxfId="723" priority="741" operator="containsText" text="5- Extremo">
      <formula>NOT(ISERROR(SEARCH("5- Extremo",J8)))</formula>
    </cfRule>
    <cfRule type="containsText" dxfId="722" priority="742" operator="containsText" text="12- Alto">
      <formula>NOT(ISERROR(SEARCH("12- Alto",J8)))</formula>
    </cfRule>
    <cfRule type="containsText" dxfId="721" priority="743" operator="containsText" text="10- Alto">
      <formula>NOT(ISERROR(SEARCH("10- Alto",J8)))</formula>
    </cfRule>
    <cfRule type="containsText" dxfId="720" priority="744" operator="containsText" text="9- Alto">
      <formula>NOT(ISERROR(SEARCH("9- Alto",J8)))</formula>
    </cfRule>
    <cfRule type="containsText" dxfId="719" priority="745" operator="containsText" text="8- Alto">
      <formula>NOT(ISERROR(SEARCH("8- Alto",J8)))</formula>
    </cfRule>
    <cfRule type="containsText" dxfId="718" priority="746" operator="containsText" text="5- Alto">
      <formula>NOT(ISERROR(SEARCH("5- Alto",J8)))</formula>
    </cfRule>
    <cfRule type="containsText" dxfId="717" priority="747" operator="containsText" text="4- Alto">
      <formula>NOT(ISERROR(SEARCH("4- Alto",J8)))</formula>
    </cfRule>
    <cfRule type="containsText" dxfId="716" priority="753" operator="containsText" text="2- Bajo">
      <formula>NOT(ISERROR(SEARCH("2- Bajo",J8)))</formula>
    </cfRule>
  </conditionalFormatting>
  <conditionalFormatting sqref="B9 B14 B19 B24 B29 B34 B39">
    <cfRule type="containsText" dxfId="715" priority="731" operator="containsText" text="3- Moderado">
      <formula>NOT(ISERROR(SEARCH("3- Moderado",B9)))</formula>
    </cfRule>
    <cfRule type="containsText" dxfId="714" priority="732" operator="containsText" text="6- Moderado">
      <formula>NOT(ISERROR(SEARCH("6- Moderado",B9)))</formula>
    </cfRule>
    <cfRule type="containsText" dxfId="713" priority="733" operator="containsText" text="4- Moderado">
      <formula>NOT(ISERROR(SEARCH("4- Moderado",B9)))</formula>
    </cfRule>
    <cfRule type="containsText" dxfId="712" priority="734" operator="containsText" text="3- Bajo">
      <formula>NOT(ISERROR(SEARCH("3- Bajo",B9)))</formula>
    </cfRule>
    <cfRule type="containsText" dxfId="711" priority="735" operator="containsText" text="4- Bajo">
      <formula>NOT(ISERROR(SEARCH("4- Bajo",B9)))</formula>
    </cfRule>
    <cfRule type="containsText" dxfId="710" priority="736" operator="containsText" text="1- Bajo">
      <formula>NOT(ISERROR(SEARCH("1- Bajo",B9)))</formula>
    </cfRule>
  </conditionalFormatting>
  <conditionalFormatting sqref="K8">
    <cfRule type="containsText" dxfId="709" priority="725" operator="containsText" text="3- Moderado">
      <formula>NOT(ISERROR(SEARCH("3- Moderado",K8)))</formula>
    </cfRule>
    <cfRule type="containsText" dxfId="708" priority="726" operator="containsText" text="6- Moderado">
      <formula>NOT(ISERROR(SEARCH("6- Moderado",K8)))</formula>
    </cfRule>
    <cfRule type="containsText" dxfId="707" priority="727" operator="containsText" text="4- Moderado">
      <formula>NOT(ISERROR(SEARCH("4- Moderado",K8)))</formula>
    </cfRule>
    <cfRule type="containsText" dxfId="706" priority="728" operator="containsText" text="3- Bajo">
      <formula>NOT(ISERROR(SEARCH("3- Bajo",K8)))</formula>
    </cfRule>
    <cfRule type="containsText" dxfId="705" priority="729" operator="containsText" text="4- Bajo">
      <formula>NOT(ISERROR(SEARCH("4- Bajo",K8)))</formula>
    </cfRule>
    <cfRule type="containsText" dxfId="704" priority="730" operator="containsText" text="1- Bajo">
      <formula>NOT(ISERROR(SEARCH("1- Bajo",K8)))</formula>
    </cfRule>
  </conditionalFormatting>
  <conditionalFormatting sqref="L8">
    <cfRule type="containsText" dxfId="703" priority="719" operator="containsText" text="3- Moderado">
      <formula>NOT(ISERROR(SEARCH("3- Moderado",L8)))</formula>
    </cfRule>
    <cfRule type="containsText" dxfId="702" priority="720" operator="containsText" text="6- Moderado">
      <formula>NOT(ISERROR(SEARCH("6- Moderado",L8)))</formula>
    </cfRule>
    <cfRule type="containsText" dxfId="701" priority="721" operator="containsText" text="4- Moderado">
      <formula>NOT(ISERROR(SEARCH("4- Moderado",L8)))</formula>
    </cfRule>
    <cfRule type="containsText" dxfId="700" priority="722" operator="containsText" text="3- Bajo">
      <formula>NOT(ISERROR(SEARCH("3- Bajo",L8)))</formula>
    </cfRule>
    <cfRule type="containsText" dxfId="699" priority="723" operator="containsText" text="4- Bajo">
      <formula>NOT(ISERROR(SEARCH("4- Bajo",L8)))</formula>
    </cfRule>
    <cfRule type="containsText" dxfId="698" priority="724" operator="containsText" text="1- Bajo">
      <formula>NOT(ISERROR(SEARCH("1- Bajo",L8)))</formula>
    </cfRule>
  </conditionalFormatting>
  <conditionalFormatting sqref="M8">
    <cfRule type="containsText" dxfId="697" priority="713" operator="containsText" text="3- Moderado">
      <formula>NOT(ISERROR(SEARCH("3- Moderado",M8)))</formula>
    </cfRule>
    <cfRule type="containsText" dxfId="696" priority="714" operator="containsText" text="6- Moderado">
      <formula>NOT(ISERROR(SEARCH("6- Moderado",M8)))</formula>
    </cfRule>
    <cfRule type="containsText" dxfId="695" priority="715" operator="containsText" text="4- Moderado">
      <formula>NOT(ISERROR(SEARCH("4- Moderado",M8)))</formula>
    </cfRule>
    <cfRule type="containsText" dxfId="694" priority="716" operator="containsText" text="3- Bajo">
      <formula>NOT(ISERROR(SEARCH("3- Bajo",M8)))</formula>
    </cfRule>
    <cfRule type="containsText" dxfId="693" priority="717" operator="containsText" text="4- Bajo">
      <formula>NOT(ISERROR(SEARCH("4- Bajo",M8)))</formula>
    </cfRule>
    <cfRule type="containsText" dxfId="692" priority="718" operator="containsText" text="1- Bajo">
      <formula>NOT(ISERROR(SEARCH("1- Bajo",M8)))</formula>
    </cfRule>
  </conditionalFormatting>
  <conditionalFormatting sqref="K9:L9">
    <cfRule type="containsText" dxfId="691" priority="707" operator="containsText" text="3- Moderado">
      <formula>NOT(ISERROR(SEARCH("3- Moderado",K9)))</formula>
    </cfRule>
    <cfRule type="containsText" dxfId="690" priority="708" operator="containsText" text="6- Moderado">
      <formula>NOT(ISERROR(SEARCH("6- Moderado",K9)))</formula>
    </cfRule>
    <cfRule type="containsText" dxfId="689" priority="709" operator="containsText" text="4- Moderado">
      <formula>NOT(ISERROR(SEARCH("4- Moderado",K9)))</formula>
    </cfRule>
    <cfRule type="containsText" dxfId="688" priority="710" operator="containsText" text="3- Bajo">
      <formula>NOT(ISERROR(SEARCH("3- Bajo",K9)))</formula>
    </cfRule>
    <cfRule type="containsText" dxfId="687" priority="711" operator="containsText" text="4- Bajo">
      <formula>NOT(ISERROR(SEARCH("4- Bajo",K9)))</formula>
    </cfRule>
    <cfRule type="containsText" dxfId="686" priority="712" operator="containsText" text="1- Bajo">
      <formula>NOT(ISERROR(SEARCH("1- Bajo",K9)))</formula>
    </cfRule>
  </conditionalFormatting>
  <conditionalFormatting sqref="H9:I9">
    <cfRule type="containsText" dxfId="685" priority="701" operator="containsText" text="3- Moderado">
      <formula>NOT(ISERROR(SEARCH("3- Moderado",H9)))</formula>
    </cfRule>
    <cfRule type="containsText" dxfId="684" priority="702" operator="containsText" text="6- Moderado">
      <formula>NOT(ISERROR(SEARCH("6- Moderado",H9)))</formula>
    </cfRule>
    <cfRule type="containsText" dxfId="683" priority="703" operator="containsText" text="4- Moderado">
      <formula>NOT(ISERROR(SEARCH("4- Moderado",H9)))</formula>
    </cfRule>
    <cfRule type="containsText" dxfId="682" priority="704" operator="containsText" text="3- Bajo">
      <formula>NOT(ISERROR(SEARCH("3- Bajo",H9)))</formula>
    </cfRule>
    <cfRule type="containsText" dxfId="681" priority="705" operator="containsText" text="4- Bajo">
      <formula>NOT(ISERROR(SEARCH("4- Bajo",H9)))</formula>
    </cfRule>
    <cfRule type="containsText" dxfId="680" priority="706" operator="containsText" text="1- Bajo">
      <formula>NOT(ISERROR(SEARCH("1- Bajo",H9)))</formula>
    </cfRule>
  </conditionalFormatting>
  <conditionalFormatting sqref="A9 C9:E9">
    <cfRule type="containsText" dxfId="679" priority="695" operator="containsText" text="3- Moderado">
      <formula>NOT(ISERROR(SEARCH("3- Moderado",A9)))</formula>
    </cfRule>
    <cfRule type="containsText" dxfId="678" priority="696" operator="containsText" text="6- Moderado">
      <formula>NOT(ISERROR(SEARCH("6- Moderado",A9)))</formula>
    </cfRule>
    <cfRule type="containsText" dxfId="677" priority="697" operator="containsText" text="4- Moderado">
      <formula>NOT(ISERROR(SEARCH("4- Moderado",A9)))</formula>
    </cfRule>
    <cfRule type="containsText" dxfId="676" priority="698" operator="containsText" text="3- Bajo">
      <formula>NOT(ISERROR(SEARCH("3- Bajo",A9)))</formula>
    </cfRule>
    <cfRule type="containsText" dxfId="675" priority="699" operator="containsText" text="4- Bajo">
      <formula>NOT(ISERROR(SEARCH("4- Bajo",A9)))</formula>
    </cfRule>
    <cfRule type="containsText" dxfId="674" priority="700" operator="containsText" text="1- Bajo">
      <formula>NOT(ISERROR(SEARCH("1- Bajo",A9)))</formula>
    </cfRule>
  </conditionalFormatting>
  <conditionalFormatting sqref="F9:G9">
    <cfRule type="containsText" dxfId="673" priority="689" operator="containsText" text="3- Moderado">
      <formula>NOT(ISERROR(SEARCH("3- Moderado",F9)))</formula>
    </cfRule>
    <cfRule type="containsText" dxfId="672" priority="690" operator="containsText" text="6- Moderado">
      <formula>NOT(ISERROR(SEARCH("6- Moderado",F9)))</formula>
    </cfRule>
    <cfRule type="containsText" dxfId="671" priority="691" operator="containsText" text="4- Moderado">
      <formula>NOT(ISERROR(SEARCH("4- Moderado",F9)))</formula>
    </cfRule>
    <cfRule type="containsText" dxfId="670" priority="692" operator="containsText" text="3- Bajo">
      <formula>NOT(ISERROR(SEARCH("3- Bajo",F9)))</formula>
    </cfRule>
    <cfRule type="containsText" dxfId="669" priority="693" operator="containsText" text="4- Bajo">
      <formula>NOT(ISERROR(SEARCH("4- Bajo",F9)))</formula>
    </cfRule>
    <cfRule type="containsText" dxfId="668" priority="694" operator="containsText" text="1- Bajo">
      <formula>NOT(ISERROR(SEARCH("1- Bajo",F9)))</formula>
    </cfRule>
  </conditionalFormatting>
  <conditionalFormatting sqref="J9:J13">
    <cfRule type="containsText" dxfId="667" priority="684" operator="containsText" text="Bajo">
      <formula>NOT(ISERROR(SEARCH("Bajo",J9)))</formula>
    </cfRule>
    <cfRule type="containsText" dxfId="666" priority="685" operator="containsText" text="Moderado">
      <formula>NOT(ISERROR(SEARCH("Moderado",J9)))</formula>
    </cfRule>
    <cfRule type="containsText" dxfId="665" priority="686" operator="containsText" text="Alto">
      <formula>NOT(ISERROR(SEARCH("Alto",J9)))</formula>
    </cfRule>
    <cfRule type="containsText" dxfId="664" priority="687" operator="containsText" text="Extremo">
      <formula>NOT(ISERROR(SEARCH("Extremo",J9)))</formula>
    </cfRule>
    <cfRule type="colorScale" priority="688">
      <colorScale>
        <cfvo type="min"/>
        <cfvo type="max"/>
        <color rgb="FFFF7128"/>
        <color rgb="FFFFEF9C"/>
      </colorScale>
    </cfRule>
  </conditionalFormatting>
  <conditionalFormatting sqref="M9:M13">
    <cfRule type="containsText" dxfId="663" priority="659" operator="containsText" text="Moderado">
      <formula>NOT(ISERROR(SEARCH("Moderado",M9)))</formula>
    </cfRule>
    <cfRule type="containsText" dxfId="662" priority="679" operator="containsText" text="Bajo">
      <formula>NOT(ISERROR(SEARCH("Bajo",M9)))</formula>
    </cfRule>
    <cfRule type="containsText" dxfId="661" priority="680" operator="containsText" text="Moderado">
      <formula>NOT(ISERROR(SEARCH("Moderado",M9)))</formula>
    </cfRule>
    <cfRule type="containsText" dxfId="660" priority="681" operator="containsText" text="Alto">
      <formula>NOT(ISERROR(SEARCH("Alto",M9)))</formula>
    </cfRule>
    <cfRule type="containsText" dxfId="659" priority="682" operator="containsText" text="Extremo">
      <formula>NOT(ISERROR(SEARCH("Extremo",M9)))</formula>
    </cfRule>
    <cfRule type="colorScale" priority="683">
      <colorScale>
        <cfvo type="min"/>
        <cfvo type="max"/>
        <color rgb="FFFF7128"/>
        <color rgb="FFFFEF9C"/>
      </colorScale>
    </cfRule>
  </conditionalFormatting>
  <conditionalFormatting sqref="N9">
    <cfRule type="containsText" dxfId="658" priority="673" operator="containsText" text="3- Moderado">
      <formula>NOT(ISERROR(SEARCH("3- Moderado",N9)))</formula>
    </cfRule>
    <cfRule type="containsText" dxfId="657" priority="674" operator="containsText" text="6- Moderado">
      <formula>NOT(ISERROR(SEARCH("6- Moderado",N9)))</formula>
    </cfRule>
    <cfRule type="containsText" dxfId="656" priority="675" operator="containsText" text="4- Moderado">
      <formula>NOT(ISERROR(SEARCH("4- Moderado",N9)))</formula>
    </cfRule>
    <cfRule type="containsText" dxfId="655" priority="676" operator="containsText" text="3- Bajo">
      <formula>NOT(ISERROR(SEARCH("3- Bajo",N9)))</formula>
    </cfRule>
    <cfRule type="containsText" dxfId="654" priority="677" operator="containsText" text="4- Bajo">
      <formula>NOT(ISERROR(SEARCH("4- Bajo",N9)))</formula>
    </cfRule>
    <cfRule type="containsText" dxfId="653" priority="678" operator="containsText" text="1- Bajo">
      <formula>NOT(ISERROR(SEARCH("1- Bajo",N9)))</formula>
    </cfRule>
  </conditionalFormatting>
  <conditionalFormatting sqref="H9:H13">
    <cfRule type="containsText" dxfId="652" priority="660" operator="containsText" text="Muy Alta">
      <formula>NOT(ISERROR(SEARCH("Muy Alta",H9)))</formula>
    </cfRule>
    <cfRule type="containsText" dxfId="651" priority="661" operator="containsText" text="Alta">
      <formula>NOT(ISERROR(SEARCH("Alta",H9)))</formula>
    </cfRule>
    <cfRule type="containsText" dxfId="650" priority="662" operator="containsText" text="Muy Alta">
      <formula>NOT(ISERROR(SEARCH("Muy Alta",H9)))</formula>
    </cfRule>
    <cfRule type="containsText" dxfId="649" priority="667" operator="containsText" text="Muy Baja">
      <formula>NOT(ISERROR(SEARCH("Muy Baja",H9)))</formula>
    </cfRule>
    <cfRule type="containsText" dxfId="648" priority="668" operator="containsText" text="Baja">
      <formula>NOT(ISERROR(SEARCH("Baja",H9)))</formula>
    </cfRule>
    <cfRule type="containsText" dxfId="647" priority="669" operator="containsText" text="Media">
      <formula>NOT(ISERROR(SEARCH("Media",H9)))</formula>
    </cfRule>
    <cfRule type="containsText" dxfId="646" priority="670" operator="containsText" text="Alta">
      <formula>NOT(ISERROR(SEARCH("Alta",H9)))</formula>
    </cfRule>
    <cfRule type="containsText" dxfId="645" priority="672" operator="containsText" text="Muy Alta">
      <formula>NOT(ISERROR(SEARCH("Muy Alta",H9)))</formula>
    </cfRule>
  </conditionalFormatting>
  <conditionalFormatting sqref="I9:I13">
    <cfRule type="containsText" dxfId="644" priority="663" operator="containsText" text="Catastrófico">
      <formula>NOT(ISERROR(SEARCH("Catastrófico",I9)))</formula>
    </cfRule>
    <cfRule type="containsText" dxfId="643" priority="664" operator="containsText" text="Mayor">
      <formula>NOT(ISERROR(SEARCH("Mayor",I9)))</formula>
    </cfRule>
    <cfRule type="containsText" dxfId="642" priority="665" operator="containsText" text="Menor">
      <formula>NOT(ISERROR(SEARCH("Menor",I9)))</formula>
    </cfRule>
    <cfRule type="containsText" dxfId="641" priority="666" operator="containsText" text="Leve">
      <formula>NOT(ISERROR(SEARCH("Leve",I9)))</formula>
    </cfRule>
    <cfRule type="containsText" dxfId="640" priority="671" operator="containsText" text="Moderado">
      <formula>NOT(ISERROR(SEARCH("Moderado",I9)))</formula>
    </cfRule>
  </conditionalFormatting>
  <conditionalFormatting sqref="K9:K13">
    <cfRule type="containsText" dxfId="639" priority="658" operator="containsText" text="Media">
      <formula>NOT(ISERROR(SEARCH("Media",K9)))</formula>
    </cfRule>
  </conditionalFormatting>
  <conditionalFormatting sqref="L9:L13">
    <cfRule type="containsText" dxfId="638" priority="657" operator="containsText" text="Moderado">
      <formula>NOT(ISERROR(SEARCH("Moderado",L9)))</formula>
    </cfRule>
  </conditionalFormatting>
  <conditionalFormatting sqref="J9:J13">
    <cfRule type="containsText" dxfId="637" priority="656" operator="containsText" text="Moderado">
      <formula>NOT(ISERROR(SEARCH("Moderado",J9)))</formula>
    </cfRule>
  </conditionalFormatting>
  <conditionalFormatting sqref="J9:J13">
    <cfRule type="containsText" dxfId="636" priority="654" operator="containsText" text="Bajo">
      <formula>NOT(ISERROR(SEARCH("Bajo",J9)))</formula>
    </cfRule>
    <cfRule type="containsText" dxfId="635" priority="655" operator="containsText" text="Extremo">
      <formula>NOT(ISERROR(SEARCH("Extremo",J9)))</formula>
    </cfRule>
  </conditionalFormatting>
  <conditionalFormatting sqref="K9:K13">
    <cfRule type="containsText" dxfId="634" priority="652" operator="containsText" text="Baja">
      <formula>NOT(ISERROR(SEARCH("Baja",K9)))</formula>
    </cfRule>
    <cfRule type="containsText" dxfId="633" priority="653" operator="containsText" text="Muy Baja">
      <formula>NOT(ISERROR(SEARCH("Muy Baja",K9)))</formula>
    </cfRule>
  </conditionalFormatting>
  <conditionalFormatting sqref="K9:K13">
    <cfRule type="containsText" dxfId="632" priority="650" operator="containsText" text="Muy Alta">
      <formula>NOT(ISERROR(SEARCH("Muy Alta",K9)))</formula>
    </cfRule>
    <cfRule type="containsText" dxfId="631" priority="651" operator="containsText" text="Alta">
      <formula>NOT(ISERROR(SEARCH("Alta",K9)))</formula>
    </cfRule>
  </conditionalFormatting>
  <conditionalFormatting sqref="L9:L13">
    <cfRule type="containsText" dxfId="630" priority="646" operator="containsText" text="Catastrófico">
      <formula>NOT(ISERROR(SEARCH("Catastrófico",L9)))</formula>
    </cfRule>
    <cfRule type="containsText" dxfId="629" priority="647" operator="containsText" text="Mayor">
      <formula>NOT(ISERROR(SEARCH("Mayor",L9)))</formula>
    </cfRule>
    <cfRule type="containsText" dxfId="628" priority="648" operator="containsText" text="Menor">
      <formula>NOT(ISERROR(SEARCH("Menor",L9)))</formula>
    </cfRule>
    <cfRule type="containsText" dxfId="627" priority="649" operator="containsText" text="Leve">
      <formula>NOT(ISERROR(SEARCH("Leve",L9)))</formula>
    </cfRule>
  </conditionalFormatting>
  <conditionalFormatting sqref="K14:L14">
    <cfRule type="containsText" dxfId="626" priority="640" operator="containsText" text="3- Moderado">
      <formula>NOT(ISERROR(SEARCH("3- Moderado",K14)))</formula>
    </cfRule>
    <cfRule type="containsText" dxfId="625" priority="641" operator="containsText" text="6- Moderado">
      <formula>NOT(ISERROR(SEARCH("6- Moderado",K14)))</formula>
    </cfRule>
    <cfRule type="containsText" dxfId="624" priority="642" operator="containsText" text="4- Moderado">
      <formula>NOT(ISERROR(SEARCH("4- Moderado",K14)))</formula>
    </cfRule>
    <cfRule type="containsText" dxfId="623" priority="643" operator="containsText" text="3- Bajo">
      <formula>NOT(ISERROR(SEARCH("3- Bajo",K14)))</formula>
    </cfRule>
    <cfRule type="containsText" dxfId="622" priority="644" operator="containsText" text="4- Bajo">
      <formula>NOT(ISERROR(SEARCH("4- Bajo",K14)))</formula>
    </cfRule>
    <cfRule type="containsText" dxfId="621" priority="645" operator="containsText" text="1- Bajo">
      <formula>NOT(ISERROR(SEARCH("1- Bajo",K14)))</formula>
    </cfRule>
  </conditionalFormatting>
  <conditionalFormatting sqref="H14:I14">
    <cfRule type="containsText" dxfId="620" priority="634" operator="containsText" text="3- Moderado">
      <formula>NOT(ISERROR(SEARCH("3- Moderado",H14)))</formula>
    </cfRule>
    <cfRule type="containsText" dxfId="619" priority="635" operator="containsText" text="6- Moderado">
      <formula>NOT(ISERROR(SEARCH("6- Moderado",H14)))</formula>
    </cfRule>
    <cfRule type="containsText" dxfId="618" priority="636" operator="containsText" text="4- Moderado">
      <formula>NOT(ISERROR(SEARCH("4- Moderado",H14)))</formula>
    </cfRule>
    <cfRule type="containsText" dxfId="617" priority="637" operator="containsText" text="3- Bajo">
      <formula>NOT(ISERROR(SEARCH("3- Bajo",H14)))</formula>
    </cfRule>
    <cfRule type="containsText" dxfId="616" priority="638" operator="containsText" text="4- Bajo">
      <formula>NOT(ISERROR(SEARCH("4- Bajo",H14)))</formula>
    </cfRule>
    <cfRule type="containsText" dxfId="615" priority="639" operator="containsText" text="1- Bajo">
      <formula>NOT(ISERROR(SEARCH("1- Bajo",H14)))</formula>
    </cfRule>
  </conditionalFormatting>
  <conditionalFormatting sqref="A14 C14:E14">
    <cfRule type="containsText" dxfId="614" priority="628" operator="containsText" text="3- Moderado">
      <formula>NOT(ISERROR(SEARCH("3- Moderado",A14)))</formula>
    </cfRule>
    <cfRule type="containsText" dxfId="613" priority="629" operator="containsText" text="6- Moderado">
      <formula>NOT(ISERROR(SEARCH("6- Moderado",A14)))</formula>
    </cfRule>
    <cfRule type="containsText" dxfId="612" priority="630" operator="containsText" text="4- Moderado">
      <formula>NOT(ISERROR(SEARCH("4- Moderado",A14)))</formula>
    </cfRule>
    <cfRule type="containsText" dxfId="611" priority="631" operator="containsText" text="3- Bajo">
      <formula>NOT(ISERROR(SEARCH("3- Bajo",A14)))</formula>
    </cfRule>
    <cfRule type="containsText" dxfId="610" priority="632" operator="containsText" text="4- Bajo">
      <formula>NOT(ISERROR(SEARCH("4- Bajo",A14)))</formula>
    </cfRule>
    <cfRule type="containsText" dxfId="609" priority="633" operator="containsText" text="1- Bajo">
      <formula>NOT(ISERROR(SEARCH("1- Bajo",A14)))</formula>
    </cfRule>
  </conditionalFormatting>
  <conditionalFormatting sqref="F14:G14">
    <cfRule type="containsText" dxfId="608" priority="622" operator="containsText" text="3- Moderado">
      <formula>NOT(ISERROR(SEARCH("3- Moderado",F14)))</formula>
    </cfRule>
    <cfRule type="containsText" dxfId="607" priority="623" operator="containsText" text="6- Moderado">
      <formula>NOT(ISERROR(SEARCH("6- Moderado",F14)))</formula>
    </cfRule>
    <cfRule type="containsText" dxfId="606" priority="624" operator="containsText" text="4- Moderado">
      <formula>NOT(ISERROR(SEARCH("4- Moderado",F14)))</formula>
    </cfRule>
    <cfRule type="containsText" dxfId="605" priority="625" operator="containsText" text="3- Bajo">
      <formula>NOT(ISERROR(SEARCH("3- Bajo",F14)))</formula>
    </cfRule>
    <cfRule type="containsText" dxfId="604" priority="626" operator="containsText" text="4- Bajo">
      <formula>NOT(ISERROR(SEARCH("4- Bajo",F14)))</formula>
    </cfRule>
    <cfRule type="containsText" dxfId="603" priority="627" operator="containsText" text="1- Bajo">
      <formula>NOT(ISERROR(SEARCH("1- Bajo",F14)))</formula>
    </cfRule>
  </conditionalFormatting>
  <conditionalFormatting sqref="J14:J18">
    <cfRule type="containsText" dxfId="602" priority="617" operator="containsText" text="Bajo">
      <formula>NOT(ISERROR(SEARCH("Bajo",J14)))</formula>
    </cfRule>
    <cfRule type="containsText" dxfId="601" priority="618" operator="containsText" text="Moderado">
      <formula>NOT(ISERROR(SEARCH("Moderado",J14)))</formula>
    </cfRule>
    <cfRule type="containsText" dxfId="600" priority="619" operator="containsText" text="Alto">
      <formula>NOT(ISERROR(SEARCH("Alto",J14)))</formula>
    </cfRule>
    <cfRule type="containsText" dxfId="599" priority="620" operator="containsText" text="Extremo">
      <formula>NOT(ISERROR(SEARCH("Extremo",J14)))</formula>
    </cfRule>
    <cfRule type="colorScale" priority="621">
      <colorScale>
        <cfvo type="min"/>
        <cfvo type="max"/>
        <color rgb="FFFF7128"/>
        <color rgb="FFFFEF9C"/>
      </colorScale>
    </cfRule>
  </conditionalFormatting>
  <conditionalFormatting sqref="M14:M18">
    <cfRule type="containsText" dxfId="598" priority="592" operator="containsText" text="Moderado">
      <formula>NOT(ISERROR(SEARCH("Moderado",M14)))</formula>
    </cfRule>
    <cfRule type="containsText" dxfId="597" priority="612" operator="containsText" text="Bajo">
      <formula>NOT(ISERROR(SEARCH("Bajo",M14)))</formula>
    </cfRule>
    <cfRule type="containsText" dxfId="596" priority="613" operator="containsText" text="Moderado">
      <formula>NOT(ISERROR(SEARCH("Moderado",M14)))</formula>
    </cfRule>
    <cfRule type="containsText" dxfId="595" priority="614" operator="containsText" text="Alto">
      <formula>NOT(ISERROR(SEARCH("Alto",M14)))</formula>
    </cfRule>
    <cfRule type="containsText" dxfId="594" priority="615" operator="containsText" text="Extremo">
      <formula>NOT(ISERROR(SEARCH("Extremo",M14)))</formula>
    </cfRule>
    <cfRule type="colorScale" priority="616">
      <colorScale>
        <cfvo type="min"/>
        <cfvo type="max"/>
        <color rgb="FFFF7128"/>
        <color rgb="FFFFEF9C"/>
      </colorScale>
    </cfRule>
  </conditionalFormatting>
  <conditionalFormatting sqref="N14">
    <cfRule type="containsText" dxfId="593" priority="606" operator="containsText" text="3- Moderado">
      <formula>NOT(ISERROR(SEARCH("3- Moderado",N14)))</formula>
    </cfRule>
    <cfRule type="containsText" dxfId="592" priority="607" operator="containsText" text="6- Moderado">
      <formula>NOT(ISERROR(SEARCH("6- Moderado",N14)))</formula>
    </cfRule>
    <cfRule type="containsText" dxfId="591" priority="608" operator="containsText" text="4- Moderado">
      <formula>NOT(ISERROR(SEARCH("4- Moderado",N14)))</formula>
    </cfRule>
    <cfRule type="containsText" dxfId="590" priority="609" operator="containsText" text="3- Bajo">
      <formula>NOT(ISERROR(SEARCH("3- Bajo",N14)))</formula>
    </cfRule>
    <cfRule type="containsText" dxfId="589" priority="610" operator="containsText" text="4- Bajo">
      <formula>NOT(ISERROR(SEARCH("4- Bajo",N14)))</formula>
    </cfRule>
    <cfRule type="containsText" dxfId="588" priority="611" operator="containsText" text="1- Bajo">
      <formula>NOT(ISERROR(SEARCH("1- Bajo",N14)))</formula>
    </cfRule>
  </conditionalFormatting>
  <conditionalFormatting sqref="H14:H18">
    <cfRule type="containsText" dxfId="587" priority="593" operator="containsText" text="Muy Alta">
      <formula>NOT(ISERROR(SEARCH("Muy Alta",H14)))</formula>
    </cfRule>
    <cfRule type="containsText" dxfId="586" priority="594" operator="containsText" text="Alta">
      <formula>NOT(ISERROR(SEARCH("Alta",H14)))</formula>
    </cfRule>
    <cfRule type="containsText" dxfId="585" priority="595" operator="containsText" text="Muy Alta">
      <formula>NOT(ISERROR(SEARCH("Muy Alta",H14)))</formula>
    </cfRule>
    <cfRule type="containsText" dxfId="584" priority="600" operator="containsText" text="Muy Baja">
      <formula>NOT(ISERROR(SEARCH("Muy Baja",H14)))</formula>
    </cfRule>
    <cfRule type="containsText" dxfId="583" priority="601" operator="containsText" text="Baja">
      <formula>NOT(ISERROR(SEARCH("Baja",H14)))</formula>
    </cfRule>
    <cfRule type="containsText" dxfId="582" priority="602" operator="containsText" text="Media">
      <formula>NOT(ISERROR(SEARCH("Media",H14)))</formula>
    </cfRule>
    <cfRule type="containsText" dxfId="581" priority="603" operator="containsText" text="Alta">
      <formula>NOT(ISERROR(SEARCH("Alta",H14)))</formula>
    </cfRule>
    <cfRule type="containsText" dxfId="580" priority="605" operator="containsText" text="Muy Alta">
      <formula>NOT(ISERROR(SEARCH("Muy Alta",H14)))</formula>
    </cfRule>
  </conditionalFormatting>
  <conditionalFormatting sqref="I14:I18">
    <cfRule type="containsText" dxfId="579" priority="596" operator="containsText" text="Catastrófico">
      <formula>NOT(ISERROR(SEARCH("Catastrófico",I14)))</formula>
    </cfRule>
    <cfRule type="containsText" dxfId="578" priority="597" operator="containsText" text="Mayor">
      <formula>NOT(ISERROR(SEARCH("Mayor",I14)))</formula>
    </cfRule>
    <cfRule type="containsText" dxfId="577" priority="598" operator="containsText" text="Menor">
      <formula>NOT(ISERROR(SEARCH("Menor",I14)))</formula>
    </cfRule>
    <cfRule type="containsText" dxfId="576" priority="599" operator="containsText" text="Leve">
      <formula>NOT(ISERROR(SEARCH("Leve",I14)))</formula>
    </cfRule>
    <cfRule type="containsText" dxfId="575" priority="604" operator="containsText" text="Moderado">
      <formula>NOT(ISERROR(SEARCH("Moderado",I14)))</formula>
    </cfRule>
  </conditionalFormatting>
  <conditionalFormatting sqref="K14:K18">
    <cfRule type="containsText" dxfId="574" priority="591" operator="containsText" text="Media">
      <formula>NOT(ISERROR(SEARCH("Media",K14)))</formula>
    </cfRule>
  </conditionalFormatting>
  <conditionalFormatting sqref="L14:L18">
    <cfRule type="containsText" dxfId="573" priority="590" operator="containsText" text="Moderado">
      <formula>NOT(ISERROR(SEARCH("Moderado",L14)))</formula>
    </cfRule>
  </conditionalFormatting>
  <conditionalFormatting sqref="J14:J18">
    <cfRule type="containsText" dxfId="572" priority="589" operator="containsText" text="Moderado">
      <formula>NOT(ISERROR(SEARCH("Moderado",J14)))</formula>
    </cfRule>
  </conditionalFormatting>
  <conditionalFormatting sqref="J14:J18">
    <cfRule type="containsText" dxfId="571" priority="587" operator="containsText" text="Bajo">
      <formula>NOT(ISERROR(SEARCH("Bajo",J14)))</formula>
    </cfRule>
    <cfRule type="containsText" dxfId="570" priority="588" operator="containsText" text="Extremo">
      <formula>NOT(ISERROR(SEARCH("Extremo",J14)))</formula>
    </cfRule>
  </conditionalFormatting>
  <conditionalFormatting sqref="K14:K18">
    <cfRule type="containsText" dxfId="569" priority="585" operator="containsText" text="Baja">
      <formula>NOT(ISERROR(SEARCH("Baja",K14)))</formula>
    </cfRule>
    <cfRule type="containsText" dxfId="568" priority="586" operator="containsText" text="Muy Baja">
      <formula>NOT(ISERROR(SEARCH("Muy Baja",K14)))</formula>
    </cfRule>
  </conditionalFormatting>
  <conditionalFormatting sqref="K14:K18">
    <cfRule type="containsText" dxfId="567" priority="583" operator="containsText" text="Muy Alta">
      <formula>NOT(ISERROR(SEARCH("Muy Alta",K14)))</formula>
    </cfRule>
    <cfRule type="containsText" dxfId="566" priority="584" operator="containsText" text="Alta">
      <formula>NOT(ISERROR(SEARCH("Alta",K14)))</formula>
    </cfRule>
  </conditionalFormatting>
  <conditionalFormatting sqref="L14:L18">
    <cfRule type="containsText" dxfId="565" priority="579" operator="containsText" text="Catastrófico">
      <formula>NOT(ISERROR(SEARCH("Catastrófico",L14)))</formula>
    </cfRule>
    <cfRule type="containsText" dxfId="564" priority="580" operator="containsText" text="Mayor">
      <formula>NOT(ISERROR(SEARCH("Mayor",L14)))</formula>
    </cfRule>
    <cfRule type="containsText" dxfId="563" priority="581" operator="containsText" text="Menor">
      <formula>NOT(ISERROR(SEARCH("Menor",L14)))</formula>
    </cfRule>
    <cfRule type="containsText" dxfId="562" priority="582" operator="containsText" text="Leve">
      <formula>NOT(ISERROR(SEARCH("Leve",L14)))</formula>
    </cfRule>
  </conditionalFormatting>
  <conditionalFormatting sqref="K19:L19">
    <cfRule type="containsText" dxfId="561" priority="573" operator="containsText" text="3- Moderado">
      <formula>NOT(ISERROR(SEARCH("3- Moderado",K19)))</formula>
    </cfRule>
    <cfRule type="containsText" dxfId="560" priority="574" operator="containsText" text="6- Moderado">
      <formula>NOT(ISERROR(SEARCH("6- Moderado",K19)))</formula>
    </cfRule>
    <cfRule type="containsText" dxfId="559" priority="575" operator="containsText" text="4- Moderado">
      <formula>NOT(ISERROR(SEARCH("4- Moderado",K19)))</formula>
    </cfRule>
    <cfRule type="containsText" dxfId="558" priority="576" operator="containsText" text="3- Bajo">
      <formula>NOT(ISERROR(SEARCH("3- Bajo",K19)))</formula>
    </cfRule>
    <cfRule type="containsText" dxfId="557" priority="577" operator="containsText" text="4- Bajo">
      <formula>NOT(ISERROR(SEARCH("4- Bajo",K19)))</formula>
    </cfRule>
    <cfRule type="containsText" dxfId="556" priority="578" operator="containsText" text="1- Bajo">
      <formula>NOT(ISERROR(SEARCH("1- Bajo",K19)))</formula>
    </cfRule>
  </conditionalFormatting>
  <conditionalFormatting sqref="H19:I19">
    <cfRule type="containsText" dxfId="555" priority="567" operator="containsText" text="3- Moderado">
      <formula>NOT(ISERROR(SEARCH("3- Moderado",H19)))</formula>
    </cfRule>
    <cfRule type="containsText" dxfId="554" priority="568" operator="containsText" text="6- Moderado">
      <formula>NOT(ISERROR(SEARCH("6- Moderado",H19)))</formula>
    </cfRule>
    <cfRule type="containsText" dxfId="553" priority="569" operator="containsText" text="4- Moderado">
      <formula>NOT(ISERROR(SEARCH("4- Moderado",H19)))</formula>
    </cfRule>
    <cfRule type="containsText" dxfId="552" priority="570" operator="containsText" text="3- Bajo">
      <formula>NOT(ISERROR(SEARCH("3- Bajo",H19)))</formula>
    </cfRule>
    <cfRule type="containsText" dxfId="551" priority="571" operator="containsText" text="4- Bajo">
      <formula>NOT(ISERROR(SEARCH("4- Bajo",H19)))</formula>
    </cfRule>
    <cfRule type="containsText" dxfId="550" priority="572" operator="containsText" text="1- Bajo">
      <formula>NOT(ISERROR(SEARCH("1- Bajo",H19)))</formula>
    </cfRule>
  </conditionalFormatting>
  <conditionalFormatting sqref="A19 C19:E19">
    <cfRule type="containsText" dxfId="549" priority="561" operator="containsText" text="3- Moderado">
      <formula>NOT(ISERROR(SEARCH("3- Moderado",A19)))</formula>
    </cfRule>
    <cfRule type="containsText" dxfId="548" priority="562" operator="containsText" text="6- Moderado">
      <formula>NOT(ISERROR(SEARCH("6- Moderado",A19)))</formula>
    </cfRule>
    <cfRule type="containsText" dxfId="547" priority="563" operator="containsText" text="4- Moderado">
      <formula>NOT(ISERROR(SEARCH("4- Moderado",A19)))</formula>
    </cfRule>
    <cfRule type="containsText" dxfId="546" priority="564" operator="containsText" text="3- Bajo">
      <formula>NOT(ISERROR(SEARCH("3- Bajo",A19)))</formula>
    </cfRule>
    <cfRule type="containsText" dxfId="545" priority="565" operator="containsText" text="4- Bajo">
      <formula>NOT(ISERROR(SEARCH("4- Bajo",A19)))</formula>
    </cfRule>
    <cfRule type="containsText" dxfId="544" priority="566" operator="containsText" text="1- Bajo">
      <formula>NOT(ISERROR(SEARCH("1- Bajo",A19)))</formula>
    </cfRule>
  </conditionalFormatting>
  <conditionalFormatting sqref="F19:G19">
    <cfRule type="containsText" dxfId="543" priority="555" operator="containsText" text="3- Moderado">
      <formula>NOT(ISERROR(SEARCH("3- Moderado",F19)))</formula>
    </cfRule>
    <cfRule type="containsText" dxfId="542" priority="556" operator="containsText" text="6- Moderado">
      <formula>NOT(ISERROR(SEARCH("6- Moderado",F19)))</formula>
    </cfRule>
    <cfRule type="containsText" dxfId="541" priority="557" operator="containsText" text="4- Moderado">
      <formula>NOT(ISERROR(SEARCH("4- Moderado",F19)))</formula>
    </cfRule>
    <cfRule type="containsText" dxfId="540" priority="558" operator="containsText" text="3- Bajo">
      <formula>NOT(ISERROR(SEARCH("3- Bajo",F19)))</formula>
    </cfRule>
    <cfRule type="containsText" dxfId="539" priority="559" operator="containsText" text="4- Bajo">
      <formula>NOT(ISERROR(SEARCH("4- Bajo",F19)))</formula>
    </cfRule>
    <cfRule type="containsText" dxfId="538" priority="560" operator="containsText" text="1- Bajo">
      <formula>NOT(ISERROR(SEARCH("1- Bajo",F19)))</formula>
    </cfRule>
  </conditionalFormatting>
  <conditionalFormatting sqref="J19:J23">
    <cfRule type="containsText" dxfId="537" priority="550" operator="containsText" text="Bajo">
      <formula>NOT(ISERROR(SEARCH("Bajo",J19)))</formula>
    </cfRule>
    <cfRule type="containsText" dxfId="536" priority="551" operator="containsText" text="Moderado">
      <formula>NOT(ISERROR(SEARCH("Moderado",J19)))</formula>
    </cfRule>
    <cfRule type="containsText" dxfId="535" priority="552" operator="containsText" text="Alto">
      <formula>NOT(ISERROR(SEARCH("Alto",J19)))</formula>
    </cfRule>
    <cfRule type="containsText" dxfId="534" priority="553" operator="containsText" text="Extremo">
      <formula>NOT(ISERROR(SEARCH("Extremo",J19)))</formula>
    </cfRule>
    <cfRule type="colorScale" priority="554">
      <colorScale>
        <cfvo type="min"/>
        <cfvo type="max"/>
        <color rgb="FFFF7128"/>
        <color rgb="FFFFEF9C"/>
      </colorScale>
    </cfRule>
  </conditionalFormatting>
  <conditionalFormatting sqref="M19:M23">
    <cfRule type="containsText" dxfId="533" priority="525" operator="containsText" text="Moderado">
      <formula>NOT(ISERROR(SEARCH("Moderado",M19)))</formula>
    </cfRule>
    <cfRule type="containsText" dxfId="532" priority="545" operator="containsText" text="Bajo">
      <formula>NOT(ISERROR(SEARCH("Bajo",M19)))</formula>
    </cfRule>
    <cfRule type="containsText" dxfId="531" priority="546" operator="containsText" text="Moderado">
      <formula>NOT(ISERROR(SEARCH("Moderado",M19)))</formula>
    </cfRule>
    <cfRule type="containsText" dxfId="530" priority="547" operator="containsText" text="Alto">
      <formula>NOT(ISERROR(SEARCH("Alto",M19)))</formula>
    </cfRule>
    <cfRule type="containsText" dxfId="529" priority="548" operator="containsText" text="Extremo">
      <formula>NOT(ISERROR(SEARCH("Extremo",M19)))</formula>
    </cfRule>
    <cfRule type="colorScale" priority="549">
      <colorScale>
        <cfvo type="min"/>
        <cfvo type="max"/>
        <color rgb="FFFF7128"/>
        <color rgb="FFFFEF9C"/>
      </colorScale>
    </cfRule>
  </conditionalFormatting>
  <conditionalFormatting sqref="N19">
    <cfRule type="containsText" dxfId="528" priority="539" operator="containsText" text="3- Moderado">
      <formula>NOT(ISERROR(SEARCH("3- Moderado",N19)))</formula>
    </cfRule>
    <cfRule type="containsText" dxfId="527" priority="540" operator="containsText" text="6- Moderado">
      <formula>NOT(ISERROR(SEARCH("6- Moderado",N19)))</formula>
    </cfRule>
    <cfRule type="containsText" dxfId="526" priority="541" operator="containsText" text="4- Moderado">
      <formula>NOT(ISERROR(SEARCH("4- Moderado",N19)))</formula>
    </cfRule>
    <cfRule type="containsText" dxfId="525" priority="542" operator="containsText" text="3- Bajo">
      <formula>NOT(ISERROR(SEARCH("3- Bajo",N19)))</formula>
    </cfRule>
    <cfRule type="containsText" dxfId="524" priority="543" operator="containsText" text="4- Bajo">
      <formula>NOT(ISERROR(SEARCH("4- Bajo",N19)))</formula>
    </cfRule>
    <cfRule type="containsText" dxfId="523" priority="544" operator="containsText" text="1- Bajo">
      <formula>NOT(ISERROR(SEARCH("1- Bajo",N19)))</formula>
    </cfRule>
  </conditionalFormatting>
  <conditionalFormatting sqref="H19:H23">
    <cfRule type="containsText" dxfId="522" priority="526" operator="containsText" text="Muy Alta">
      <formula>NOT(ISERROR(SEARCH("Muy Alta",H19)))</formula>
    </cfRule>
    <cfRule type="containsText" dxfId="521" priority="527" operator="containsText" text="Alta">
      <formula>NOT(ISERROR(SEARCH("Alta",H19)))</formula>
    </cfRule>
    <cfRule type="containsText" dxfId="520" priority="528" operator="containsText" text="Muy Alta">
      <formula>NOT(ISERROR(SEARCH("Muy Alta",H19)))</formula>
    </cfRule>
    <cfRule type="containsText" dxfId="519" priority="533" operator="containsText" text="Muy Baja">
      <formula>NOT(ISERROR(SEARCH("Muy Baja",H19)))</formula>
    </cfRule>
    <cfRule type="containsText" dxfId="518" priority="534" operator="containsText" text="Baja">
      <formula>NOT(ISERROR(SEARCH("Baja",H19)))</formula>
    </cfRule>
    <cfRule type="containsText" dxfId="517" priority="535" operator="containsText" text="Media">
      <formula>NOT(ISERROR(SEARCH("Media",H19)))</formula>
    </cfRule>
    <cfRule type="containsText" dxfId="516" priority="536" operator="containsText" text="Alta">
      <formula>NOT(ISERROR(SEARCH("Alta",H19)))</formula>
    </cfRule>
    <cfRule type="containsText" dxfId="515" priority="538" operator="containsText" text="Muy Alta">
      <formula>NOT(ISERROR(SEARCH("Muy Alta",H19)))</formula>
    </cfRule>
  </conditionalFormatting>
  <conditionalFormatting sqref="I19:I23">
    <cfRule type="containsText" dxfId="514" priority="529" operator="containsText" text="Catastrófico">
      <formula>NOT(ISERROR(SEARCH("Catastrófico",I19)))</formula>
    </cfRule>
    <cfRule type="containsText" dxfId="513" priority="530" operator="containsText" text="Mayor">
      <formula>NOT(ISERROR(SEARCH("Mayor",I19)))</formula>
    </cfRule>
    <cfRule type="containsText" dxfId="512" priority="531" operator="containsText" text="Menor">
      <formula>NOT(ISERROR(SEARCH("Menor",I19)))</formula>
    </cfRule>
    <cfRule type="containsText" dxfId="511" priority="532" operator="containsText" text="Leve">
      <formula>NOT(ISERROR(SEARCH("Leve",I19)))</formula>
    </cfRule>
    <cfRule type="containsText" dxfId="510" priority="537" operator="containsText" text="Moderado">
      <formula>NOT(ISERROR(SEARCH("Moderado",I19)))</formula>
    </cfRule>
  </conditionalFormatting>
  <conditionalFormatting sqref="K19:K23">
    <cfRule type="containsText" dxfId="509" priority="524" operator="containsText" text="Media">
      <formula>NOT(ISERROR(SEARCH("Media",K19)))</formula>
    </cfRule>
  </conditionalFormatting>
  <conditionalFormatting sqref="L19:L23">
    <cfRule type="containsText" dxfId="508" priority="523" operator="containsText" text="Moderado">
      <formula>NOT(ISERROR(SEARCH("Moderado",L19)))</formula>
    </cfRule>
  </conditionalFormatting>
  <conditionalFormatting sqref="J19:J23">
    <cfRule type="containsText" dxfId="507" priority="522" operator="containsText" text="Moderado">
      <formula>NOT(ISERROR(SEARCH("Moderado",J19)))</formula>
    </cfRule>
  </conditionalFormatting>
  <conditionalFormatting sqref="J19:J23">
    <cfRule type="containsText" dxfId="506" priority="520" operator="containsText" text="Bajo">
      <formula>NOT(ISERROR(SEARCH("Bajo",J19)))</formula>
    </cfRule>
    <cfRule type="containsText" dxfId="505" priority="521" operator="containsText" text="Extremo">
      <formula>NOT(ISERROR(SEARCH("Extremo",J19)))</formula>
    </cfRule>
  </conditionalFormatting>
  <conditionalFormatting sqref="K19:K23">
    <cfRule type="containsText" dxfId="504" priority="518" operator="containsText" text="Baja">
      <formula>NOT(ISERROR(SEARCH("Baja",K19)))</formula>
    </cfRule>
    <cfRule type="containsText" dxfId="503" priority="519" operator="containsText" text="Muy Baja">
      <formula>NOT(ISERROR(SEARCH("Muy Baja",K19)))</formula>
    </cfRule>
  </conditionalFormatting>
  <conditionalFormatting sqref="K19:K23">
    <cfRule type="containsText" dxfId="502" priority="516" operator="containsText" text="Muy Alta">
      <formula>NOT(ISERROR(SEARCH("Muy Alta",K19)))</formula>
    </cfRule>
    <cfRule type="containsText" dxfId="501" priority="517" operator="containsText" text="Alta">
      <formula>NOT(ISERROR(SEARCH("Alta",K19)))</formula>
    </cfRule>
  </conditionalFormatting>
  <conditionalFormatting sqref="L19:L23">
    <cfRule type="containsText" dxfId="500" priority="512" operator="containsText" text="Catastrófico">
      <formula>NOT(ISERROR(SEARCH("Catastrófico",L19)))</formula>
    </cfRule>
    <cfRule type="containsText" dxfId="499" priority="513" operator="containsText" text="Mayor">
      <formula>NOT(ISERROR(SEARCH("Mayor",L19)))</formula>
    </cfRule>
    <cfRule type="containsText" dxfId="498" priority="514" operator="containsText" text="Menor">
      <formula>NOT(ISERROR(SEARCH("Menor",L19)))</formula>
    </cfRule>
    <cfRule type="containsText" dxfId="497" priority="515" operator="containsText" text="Leve">
      <formula>NOT(ISERROR(SEARCH("Leve",L19)))</formula>
    </cfRule>
  </conditionalFormatting>
  <conditionalFormatting sqref="K24:L24">
    <cfRule type="containsText" dxfId="496" priority="506" operator="containsText" text="3- Moderado">
      <formula>NOT(ISERROR(SEARCH("3- Moderado",K24)))</formula>
    </cfRule>
    <cfRule type="containsText" dxfId="495" priority="507" operator="containsText" text="6- Moderado">
      <formula>NOT(ISERROR(SEARCH("6- Moderado",K24)))</formula>
    </cfRule>
    <cfRule type="containsText" dxfId="494" priority="508" operator="containsText" text="4- Moderado">
      <formula>NOT(ISERROR(SEARCH("4- Moderado",K24)))</formula>
    </cfRule>
    <cfRule type="containsText" dxfId="493" priority="509" operator="containsText" text="3- Bajo">
      <formula>NOT(ISERROR(SEARCH("3- Bajo",K24)))</formula>
    </cfRule>
    <cfRule type="containsText" dxfId="492" priority="510" operator="containsText" text="4- Bajo">
      <formula>NOT(ISERROR(SEARCH("4- Bajo",K24)))</formula>
    </cfRule>
    <cfRule type="containsText" dxfId="491" priority="511" operator="containsText" text="1- Bajo">
      <formula>NOT(ISERROR(SEARCH("1- Bajo",K24)))</formula>
    </cfRule>
  </conditionalFormatting>
  <conditionalFormatting sqref="H24:I24">
    <cfRule type="containsText" dxfId="490" priority="500" operator="containsText" text="3- Moderado">
      <formula>NOT(ISERROR(SEARCH("3- Moderado",H24)))</formula>
    </cfRule>
    <cfRule type="containsText" dxfId="489" priority="501" operator="containsText" text="6- Moderado">
      <formula>NOT(ISERROR(SEARCH("6- Moderado",H24)))</formula>
    </cfRule>
    <cfRule type="containsText" dxfId="488" priority="502" operator="containsText" text="4- Moderado">
      <formula>NOT(ISERROR(SEARCH("4- Moderado",H24)))</formula>
    </cfRule>
    <cfRule type="containsText" dxfId="487" priority="503" operator="containsText" text="3- Bajo">
      <formula>NOT(ISERROR(SEARCH("3- Bajo",H24)))</formula>
    </cfRule>
    <cfRule type="containsText" dxfId="486" priority="504" operator="containsText" text="4- Bajo">
      <formula>NOT(ISERROR(SEARCH("4- Bajo",H24)))</formula>
    </cfRule>
    <cfRule type="containsText" dxfId="485" priority="505" operator="containsText" text="1- Bajo">
      <formula>NOT(ISERROR(SEARCH("1- Bajo",H24)))</formula>
    </cfRule>
  </conditionalFormatting>
  <conditionalFormatting sqref="A24 C24:E24">
    <cfRule type="containsText" dxfId="484" priority="494" operator="containsText" text="3- Moderado">
      <formula>NOT(ISERROR(SEARCH("3- Moderado",A24)))</formula>
    </cfRule>
    <cfRule type="containsText" dxfId="483" priority="495" operator="containsText" text="6- Moderado">
      <formula>NOT(ISERROR(SEARCH("6- Moderado",A24)))</formula>
    </cfRule>
    <cfRule type="containsText" dxfId="482" priority="496" operator="containsText" text="4- Moderado">
      <formula>NOT(ISERROR(SEARCH("4- Moderado",A24)))</formula>
    </cfRule>
    <cfRule type="containsText" dxfId="481" priority="497" operator="containsText" text="3- Bajo">
      <formula>NOT(ISERROR(SEARCH("3- Bajo",A24)))</formula>
    </cfRule>
    <cfRule type="containsText" dxfId="480" priority="498" operator="containsText" text="4- Bajo">
      <formula>NOT(ISERROR(SEARCH("4- Bajo",A24)))</formula>
    </cfRule>
    <cfRule type="containsText" dxfId="479" priority="499" operator="containsText" text="1- Bajo">
      <formula>NOT(ISERROR(SEARCH("1- Bajo",A24)))</formula>
    </cfRule>
  </conditionalFormatting>
  <conditionalFormatting sqref="F24:G24">
    <cfRule type="containsText" dxfId="478" priority="488" operator="containsText" text="3- Moderado">
      <formula>NOT(ISERROR(SEARCH("3- Moderado",F24)))</formula>
    </cfRule>
    <cfRule type="containsText" dxfId="477" priority="489" operator="containsText" text="6- Moderado">
      <formula>NOT(ISERROR(SEARCH("6- Moderado",F24)))</formula>
    </cfRule>
    <cfRule type="containsText" dxfId="476" priority="490" operator="containsText" text="4- Moderado">
      <formula>NOT(ISERROR(SEARCH("4- Moderado",F24)))</formula>
    </cfRule>
    <cfRule type="containsText" dxfId="475" priority="491" operator="containsText" text="3- Bajo">
      <formula>NOT(ISERROR(SEARCH("3- Bajo",F24)))</formula>
    </cfRule>
    <cfRule type="containsText" dxfId="474" priority="492" operator="containsText" text="4- Bajo">
      <formula>NOT(ISERROR(SEARCH("4- Bajo",F24)))</formula>
    </cfRule>
    <cfRule type="containsText" dxfId="473" priority="493" operator="containsText" text="1- Bajo">
      <formula>NOT(ISERROR(SEARCH("1- Bajo",F24)))</formula>
    </cfRule>
  </conditionalFormatting>
  <conditionalFormatting sqref="J24:J28">
    <cfRule type="containsText" dxfId="472" priority="483" operator="containsText" text="Bajo">
      <formula>NOT(ISERROR(SEARCH("Bajo",J24)))</formula>
    </cfRule>
    <cfRule type="containsText" dxfId="471" priority="484" operator="containsText" text="Moderado">
      <formula>NOT(ISERROR(SEARCH("Moderado",J24)))</formula>
    </cfRule>
    <cfRule type="containsText" dxfId="470" priority="485" operator="containsText" text="Alto">
      <formula>NOT(ISERROR(SEARCH("Alto",J24)))</formula>
    </cfRule>
    <cfRule type="containsText" dxfId="469" priority="486" operator="containsText" text="Extremo">
      <formula>NOT(ISERROR(SEARCH("Extremo",J24)))</formula>
    </cfRule>
    <cfRule type="colorScale" priority="487">
      <colorScale>
        <cfvo type="min"/>
        <cfvo type="max"/>
        <color rgb="FFFF7128"/>
        <color rgb="FFFFEF9C"/>
      </colorScale>
    </cfRule>
  </conditionalFormatting>
  <conditionalFormatting sqref="M24:M28">
    <cfRule type="containsText" dxfId="468" priority="458" operator="containsText" text="Moderado">
      <formula>NOT(ISERROR(SEARCH("Moderado",M24)))</formula>
    </cfRule>
    <cfRule type="containsText" dxfId="467" priority="478" operator="containsText" text="Bajo">
      <formula>NOT(ISERROR(SEARCH("Bajo",M24)))</formula>
    </cfRule>
    <cfRule type="containsText" dxfId="466" priority="479" operator="containsText" text="Moderado">
      <formula>NOT(ISERROR(SEARCH("Moderado",M24)))</formula>
    </cfRule>
    <cfRule type="containsText" dxfId="465" priority="480" operator="containsText" text="Alto">
      <formula>NOT(ISERROR(SEARCH("Alto",M24)))</formula>
    </cfRule>
    <cfRule type="containsText" dxfId="464" priority="481" operator="containsText" text="Extremo">
      <formula>NOT(ISERROR(SEARCH("Extremo",M24)))</formula>
    </cfRule>
    <cfRule type="colorScale" priority="482">
      <colorScale>
        <cfvo type="min"/>
        <cfvo type="max"/>
        <color rgb="FFFF7128"/>
        <color rgb="FFFFEF9C"/>
      </colorScale>
    </cfRule>
  </conditionalFormatting>
  <conditionalFormatting sqref="N24">
    <cfRule type="containsText" dxfId="463" priority="472" operator="containsText" text="3- Moderado">
      <formula>NOT(ISERROR(SEARCH("3- Moderado",N24)))</formula>
    </cfRule>
    <cfRule type="containsText" dxfId="462" priority="473" operator="containsText" text="6- Moderado">
      <formula>NOT(ISERROR(SEARCH("6- Moderado",N24)))</formula>
    </cfRule>
    <cfRule type="containsText" dxfId="461" priority="474" operator="containsText" text="4- Moderado">
      <formula>NOT(ISERROR(SEARCH("4- Moderado",N24)))</formula>
    </cfRule>
    <cfRule type="containsText" dxfId="460" priority="475" operator="containsText" text="3- Bajo">
      <formula>NOT(ISERROR(SEARCH("3- Bajo",N24)))</formula>
    </cfRule>
    <cfRule type="containsText" dxfId="459" priority="476" operator="containsText" text="4- Bajo">
      <formula>NOT(ISERROR(SEARCH("4- Bajo",N24)))</formula>
    </cfRule>
    <cfRule type="containsText" dxfId="458" priority="477" operator="containsText" text="1- Bajo">
      <formula>NOT(ISERROR(SEARCH("1- Bajo",N24)))</formula>
    </cfRule>
  </conditionalFormatting>
  <conditionalFormatting sqref="H24:H28">
    <cfRule type="containsText" dxfId="457" priority="459" operator="containsText" text="Muy Alta">
      <formula>NOT(ISERROR(SEARCH("Muy Alta",H24)))</formula>
    </cfRule>
    <cfRule type="containsText" dxfId="456" priority="460" operator="containsText" text="Alta">
      <formula>NOT(ISERROR(SEARCH("Alta",H24)))</formula>
    </cfRule>
    <cfRule type="containsText" dxfId="455" priority="461" operator="containsText" text="Muy Alta">
      <formula>NOT(ISERROR(SEARCH("Muy Alta",H24)))</formula>
    </cfRule>
    <cfRule type="containsText" dxfId="454" priority="466" operator="containsText" text="Muy Baja">
      <formula>NOT(ISERROR(SEARCH("Muy Baja",H24)))</formula>
    </cfRule>
    <cfRule type="containsText" dxfId="453" priority="467" operator="containsText" text="Baja">
      <formula>NOT(ISERROR(SEARCH("Baja",H24)))</formula>
    </cfRule>
    <cfRule type="containsText" dxfId="452" priority="468" operator="containsText" text="Media">
      <formula>NOT(ISERROR(SEARCH("Media",H24)))</formula>
    </cfRule>
    <cfRule type="containsText" dxfId="451" priority="469" operator="containsText" text="Alta">
      <formula>NOT(ISERROR(SEARCH("Alta",H24)))</formula>
    </cfRule>
    <cfRule type="containsText" dxfId="450" priority="471" operator="containsText" text="Muy Alta">
      <formula>NOT(ISERROR(SEARCH("Muy Alta",H24)))</formula>
    </cfRule>
  </conditionalFormatting>
  <conditionalFormatting sqref="I24:I28">
    <cfRule type="containsText" dxfId="449" priority="462" operator="containsText" text="Catastrófico">
      <formula>NOT(ISERROR(SEARCH("Catastrófico",I24)))</formula>
    </cfRule>
    <cfRule type="containsText" dxfId="448" priority="463" operator="containsText" text="Mayor">
      <formula>NOT(ISERROR(SEARCH("Mayor",I24)))</formula>
    </cfRule>
    <cfRule type="containsText" dxfId="447" priority="464" operator="containsText" text="Menor">
      <formula>NOT(ISERROR(SEARCH("Menor",I24)))</formula>
    </cfRule>
    <cfRule type="containsText" dxfId="446" priority="465" operator="containsText" text="Leve">
      <formula>NOT(ISERROR(SEARCH("Leve",I24)))</formula>
    </cfRule>
    <cfRule type="containsText" dxfId="445" priority="470" operator="containsText" text="Moderado">
      <formula>NOT(ISERROR(SEARCH("Moderado",I24)))</formula>
    </cfRule>
  </conditionalFormatting>
  <conditionalFormatting sqref="K24:K28">
    <cfRule type="containsText" dxfId="444" priority="457" operator="containsText" text="Media">
      <formula>NOT(ISERROR(SEARCH("Media",K24)))</formula>
    </cfRule>
  </conditionalFormatting>
  <conditionalFormatting sqref="L24:L28">
    <cfRule type="containsText" dxfId="443" priority="456" operator="containsText" text="Moderado">
      <formula>NOT(ISERROR(SEARCH("Moderado",L24)))</formula>
    </cfRule>
  </conditionalFormatting>
  <conditionalFormatting sqref="J24:J28">
    <cfRule type="containsText" dxfId="442" priority="455" operator="containsText" text="Moderado">
      <formula>NOT(ISERROR(SEARCH("Moderado",J24)))</formula>
    </cfRule>
  </conditionalFormatting>
  <conditionalFormatting sqref="J24:J28">
    <cfRule type="containsText" dxfId="441" priority="453" operator="containsText" text="Bajo">
      <formula>NOT(ISERROR(SEARCH("Bajo",J24)))</formula>
    </cfRule>
    <cfRule type="containsText" dxfId="440" priority="454" operator="containsText" text="Extremo">
      <formula>NOT(ISERROR(SEARCH("Extremo",J24)))</formula>
    </cfRule>
  </conditionalFormatting>
  <conditionalFormatting sqref="K24:K28">
    <cfRule type="containsText" dxfId="439" priority="451" operator="containsText" text="Baja">
      <formula>NOT(ISERROR(SEARCH("Baja",K24)))</formula>
    </cfRule>
    <cfRule type="containsText" dxfId="438" priority="452" operator="containsText" text="Muy Baja">
      <formula>NOT(ISERROR(SEARCH("Muy Baja",K24)))</formula>
    </cfRule>
  </conditionalFormatting>
  <conditionalFormatting sqref="K24:K28">
    <cfRule type="containsText" dxfId="437" priority="449" operator="containsText" text="Muy Alta">
      <formula>NOT(ISERROR(SEARCH("Muy Alta",K24)))</formula>
    </cfRule>
    <cfRule type="containsText" dxfId="436" priority="450" operator="containsText" text="Alta">
      <formula>NOT(ISERROR(SEARCH("Alta",K24)))</formula>
    </cfRule>
  </conditionalFormatting>
  <conditionalFormatting sqref="L24:L28">
    <cfRule type="containsText" dxfId="435" priority="445" operator="containsText" text="Catastrófico">
      <formula>NOT(ISERROR(SEARCH("Catastrófico",L24)))</formula>
    </cfRule>
    <cfRule type="containsText" dxfId="434" priority="446" operator="containsText" text="Mayor">
      <formula>NOT(ISERROR(SEARCH("Mayor",L24)))</formula>
    </cfRule>
    <cfRule type="containsText" dxfId="433" priority="447" operator="containsText" text="Menor">
      <formula>NOT(ISERROR(SEARCH("Menor",L24)))</formula>
    </cfRule>
    <cfRule type="containsText" dxfId="432" priority="448" operator="containsText" text="Leve">
      <formula>NOT(ISERROR(SEARCH("Leve",L24)))</formula>
    </cfRule>
  </conditionalFormatting>
  <conditionalFormatting sqref="K29:L29">
    <cfRule type="containsText" dxfId="431" priority="439" operator="containsText" text="3- Moderado">
      <formula>NOT(ISERROR(SEARCH("3- Moderado",K29)))</formula>
    </cfRule>
    <cfRule type="containsText" dxfId="430" priority="440" operator="containsText" text="6- Moderado">
      <formula>NOT(ISERROR(SEARCH("6- Moderado",K29)))</formula>
    </cfRule>
    <cfRule type="containsText" dxfId="429" priority="441" operator="containsText" text="4- Moderado">
      <formula>NOT(ISERROR(SEARCH("4- Moderado",K29)))</formula>
    </cfRule>
    <cfRule type="containsText" dxfId="428" priority="442" operator="containsText" text="3- Bajo">
      <formula>NOT(ISERROR(SEARCH("3- Bajo",K29)))</formula>
    </cfRule>
    <cfRule type="containsText" dxfId="427" priority="443" operator="containsText" text="4- Bajo">
      <formula>NOT(ISERROR(SEARCH("4- Bajo",K29)))</formula>
    </cfRule>
    <cfRule type="containsText" dxfId="426" priority="444" operator="containsText" text="1- Bajo">
      <formula>NOT(ISERROR(SEARCH("1- Bajo",K29)))</formula>
    </cfRule>
  </conditionalFormatting>
  <conditionalFormatting sqref="H29:I29">
    <cfRule type="containsText" dxfId="425" priority="433" operator="containsText" text="3- Moderado">
      <formula>NOT(ISERROR(SEARCH("3- Moderado",H29)))</formula>
    </cfRule>
    <cfRule type="containsText" dxfId="424" priority="434" operator="containsText" text="6- Moderado">
      <formula>NOT(ISERROR(SEARCH("6- Moderado",H29)))</formula>
    </cfRule>
    <cfRule type="containsText" dxfId="423" priority="435" operator="containsText" text="4- Moderado">
      <formula>NOT(ISERROR(SEARCH("4- Moderado",H29)))</formula>
    </cfRule>
    <cfRule type="containsText" dxfId="422" priority="436" operator="containsText" text="3- Bajo">
      <formula>NOT(ISERROR(SEARCH("3- Bajo",H29)))</formula>
    </cfRule>
    <cfRule type="containsText" dxfId="421" priority="437" operator="containsText" text="4- Bajo">
      <formula>NOT(ISERROR(SEARCH("4- Bajo",H29)))</formula>
    </cfRule>
    <cfRule type="containsText" dxfId="420" priority="438" operator="containsText" text="1- Bajo">
      <formula>NOT(ISERROR(SEARCH("1- Bajo",H29)))</formula>
    </cfRule>
  </conditionalFormatting>
  <conditionalFormatting sqref="A29 C29:E29">
    <cfRule type="containsText" dxfId="419" priority="427" operator="containsText" text="3- Moderado">
      <formula>NOT(ISERROR(SEARCH("3- Moderado",A29)))</formula>
    </cfRule>
    <cfRule type="containsText" dxfId="418" priority="428" operator="containsText" text="6- Moderado">
      <formula>NOT(ISERROR(SEARCH("6- Moderado",A29)))</formula>
    </cfRule>
    <cfRule type="containsText" dxfId="417" priority="429" operator="containsText" text="4- Moderado">
      <formula>NOT(ISERROR(SEARCH("4- Moderado",A29)))</formula>
    </cfRule>
    <cfRule type="containsText" dxfId="416" priority="430" operator="containsText" text="3- Bajo">
      <formula>NOT(ISERROR(SEARCH("3- Bajo",A29)))</formula>
    </cfRule>
    <cfRule type="containsText" dxfId="415" priority="431" operator="containsText" text="4- Bajo">
      <formula>NOT(ISERROR(SEARCH("4- Bajo",A29)))</formula>
    </cfRule>
    <cfRule type="containsText" dxfId="414" priority="432" operator="containsText" text="1- Bajo">
      <formula>NOT(ISERROR(SEARCH("1- Bajo",A29)))</formula>
    </cfRule>
  </conditionalFormatting>
  <conditionalFormatting sqref="F29:G29">
    <cfRule type="containsText" dxfId="413" priority="421" operator="containsText" text="3- Moderado">
      <formula>NOT(ISERROR(SEARCH("3- Moderado",F29)))</formula>
    </cfRule>
    <cfRule type="containsText" dxfId="412" priority="422" operator="containsText" text="6- Moderado">
      <formula>NOT(ISERROR(SEARCH("6- Moderado",F29)))</formula>
    </cfRule>
    <cfRule type="containsText" dxfId="411" priority="423" operator="containsText" text="4- Moderado">
      <formula>NOT(ISERROR(SEARCH("4- Moderado",F29)))</formula>
    </cfRule>
    <cfRule type="containsText" dxfId="410" priority="424" operator="containsText" text="3- Bajo">
      <formula>NOT(ISERROR(SEARCH("3- Bajo",F29)))</formula>
    </cfRule>
    <cfRule type="containsText" dxfId="409" priority="425" operator="containsText" text="4- Bajo">
      <formula>NOT(ISERROR(SEARCH("4- Bajo",F29)))</formula>
    </cfRule>
    <cfRule type="containsText" dxfId="408" priority="426" operator="containsText" text="1- Bajo">
      <formula>NOT(ISERROR(SEARCH("1- Bajo",F29)))</formula>
    </cfRule>
  </conditionalFormatting>
  <conditionalFormatting sqref="J29:J33">
    <cfRule type="containsText" dxfId="407" priority="416" operator="containsText" text="Bajo">
      <formula>NOT(ISERROR(SEARCH("Bajo",J29)))</formula>
    </cfRule>
    <cfRule type="containsText" dxfId="406" priority="417" operator="containsText" text="Moderado">
      <formula>NOT(ISERROR(SEARCH("Moderado",J29)))</formula>
    </cfRule>
    <cfRule type="containsText" dxfId="405" priority="418" operator="containsText" text="Alto">
      <formula>NOT(ISERROR(SEARCH("Alto",J29)))</formula>
    </cfRule>
    <cfRule type="containsText" dxfId="404" priority="419" operator="containsText" text="Extremo">
      <formula>NOT(ISERROR(SEARCH("Extremo",J29)))</formula>
    </cfRule>
    <cfRule type="colorScale" priority="420">
      <colorScale>
        <cfvo type="min"/>
        <cfvo type="max"/>
        <color rgb="FFFF7128"/>
        <color rgb="FFFFEF9C"/>
      </colorScale>
    </cfRule>
  </conditionalFormatting>
  <conditionalFormatting sqref="M29:M33">
    <cfRule type="containsText" dxfId="403" priority="391" operator="containsText" text="Moderado">
      <formula>NOT(ISERROR(SEARCH("Moderado",M29)))</formula>
    </cfRule>
    <cfRule type="containsText" dxfId="402" priority="411" operator="containsText" text="Bajo">
      <formula>NOT(ISERROR(SEARCH("Bajo",M29)))</formula>
    </cfRule>
    <cfRule type="containsText" dxfId="401" priority="412" operator="containsText" text="Moderado">
      <formula>NOT(ISERROR(SEARCH("Moderado",M29)))</formula>
    </cfRule>
    <cfRule type="containsText" dxfId="400" priority="413" operator="containsText" text="Alto">
      <formula>NOT(ISERROR(SEARCH("Alto",M29)))</formula>
    </cfRule>
    <cfRule type="containsText" dxfId="399" priority="414" operator="containsText" text="Extremo">
      <formula>NOT(ISERROR(SEARCH("Extremo",M29)))</formula>
    </cfRule>
    <cfRule type="colorScale" priority="415">
      <colorScale>
        <cfvo type="min"/>
        <cfvo type="max"/>
        <color rgb="FFFF7128"/>
        <color rgb="FFFFEF9C"/>
      </colorScale>
    </cfRule>
  </conditionalFormatting>
  <conditionalFormatting sqref="N29">
    <cfRule type="containsText" dxfId="398" priority="405" operator="containsText" text="3- Moderado">
      <formula>NOT(ISERROR(SEARCH("3- Moderado",N29)))</formula>
    </cfRule>
    <cfRule type="containsText" dxfId="397" priority="406" operator="containsText" text="6- Moderado">
      <formula>NOT(ISERROR(SEARCH("6- Moderado",N29)))</formula>
    </cfRule>
    <cfRule type="containsText" dxfId="396" priority="407" operator="containsText" text="4- Moderado">
      <formula>NOT(ISERROR(SEARCH("4- Moderado",N29)))</formula>
    </cfRule>
    <cfRule type="containsText" dxfId="395" priority="408" operator="containsText" text="3- Bajo">
      <formula>NOT(ISERROR(SEARCH("3- Bajo",N29)))</formula>
    </cfRule>
    <cfRule type="containsText" dxfId="394" priority="409" operator="containsText" text="4- Bajo">
      <formula>NOT(ISERROR(SEARCH("4- Bajo",N29)))</formula>
    </cfRule>
    <cfRule type="containsText" dxfId="393" priority="410" operator="containsText" text="1- Bajo">
      <formula>NOT(ISERROR(SEARCH("1- Bajo",N29)))</formula>
    </cfRule>
  </conditionalFormatting>
  <conditionalFormatting sqref="H29:H33">
    <cfRule type="containsText" dxfId="392" priority="392" operator="containsText" text="Muy Alta">
      <formula>NOT(ISERROR(SEARCH("Muy Alta",H29)))</formula>
    </cfRule>
    <cfRule type="containsText" dxfId="391" priority="393" operator="containsText" text="Alta">
      <formula>NOT(ISERROR(SEARCH("Alta",H29)))</formula>
    </cfRule>
    <cfRule type="containsText" dxfId="390" priority="394" operator="containsText" text="Muy Alta">
      <formula>NOT(ISERROR(SEARCH("Muy Alta",H29)))</formula>
    </cfRule>
    <cfRule type="containsText" dxfId="389" priority="399" operator="containsText" text="Muy Baja">
      <formula>NOT(ISERROR(SEARCH("Muy Baja",H29)))</formula>
    </cfRule>
    <cfRule type="containsText" dxfId="388" priority="400" operator="containsText" text="Baja">
      <formula>NOT(ISERROR(SEARCH("Baja",H29)))</formula>
    </cfRule>
    <cfRule type="containsText" dxfId="387" priority="401" operator="containsText" text="Media">
      <formula>NOT(ISERROR(SEARCH("Media",H29)))</formula>
    </cfRule>
    <cfRule type="containsText" dxfId="386" priority="402" operator="containsText" text="Alta">
      <formula>NOT(ISERROR(SEARCH("Alta",H29)))</formula>
    </cfRule>
    <cfRule type="containsText" dxfId="385" priority="404" operator="containsText" text="Muy Alta">
      <formula>NOT(ISERROR(SEARCH("Muy Alta",H29)))</formula>
    </cfRule>
  </conditionalFormatting>
  <conditionalFormatting sqref="I29:I33">
    <cfRule type="containsText" dxfId="384" priority="395" operator="containsText" text="Catastrófico">
      <formula>NOT(ISERROR(SEARCH("Catastrófico",I29)))</formula>
    </cfRule>
    <cfRule type="containsText" dxfId="383" priority="396" operator="containsText" text="Mayor">
      <formula>NOT(ISERROR(SEARCH("Mayor",I29)))</formula>
    </cfRule>
    <cfRule type="containsText" dxfId="382" priority="397" operator="containsText" text="Menor">
      <formula>NOT(ISERROR(SEARCH("Menor",I29)))</formula>
    </cfRule>
    <cfRule type="containsText" dxfId="381" priority="398" operator="containsText" text="Leve">
      <formula>NOT(ISERROR(SEARCH("Leve",I29)))</formula>
    </cfRule>
    <cfRule type="containsText" dxfId="380" priority="403" operator="containsText" text="Moderado">
      <formula>NOT(ISERROR(SEARCH("Moderado",I29)))</formula>
    </cfRule>
  </conditionalFormatting>
  <conditionalFormatting sqref="K29:K33">
    <cfRule type="containsText" dxfId="379" priority="390" operator="containsText" text="Media">
      <formula>NOT(ISERROR(SEARCH("Media",K29)))</formula>
    </cfRule>
  </conditionalFormatting>
  <conditionalFormatting sqref="L29:L33">
    <cfRule type="containsText" dxfId="378" priority="389" operator="containsText" text="Moderado">
      <formula>NOT(ISERROR(SEARCH("Moderado",L29)))</formula>
    </cfRule>
  </conditionalFormatting>
  <conditionalFormatting sqref="J29:J33">
    <cfRule type="containsText" dxfId="377" priority="388" operator="containsText" text="Moderado">
      <formula>NOT(ISERROR(SEARCH("Moderado",J29)))</formula>
    </cfRule>
  </conditionalFormatting>
  <conditionalFormatting sqref="J29:J33">
    <cfRule type="containsText" dxfId="376" priority="386" operator="containsText" text="Bajo">
      <formula>NOT(ISERROR(SEARCH("Bajo",J29)))</formula>
    </cfRule>
    <cfRule type="containsText" dxfId="375" priority="387" operator="containsText" text="Extremo">
      <formula>NOT(ISERROR(SEARCH("Extremo",J29)))</formula>
    </cfRule>
  </conditionalFormatting>
  <conditionalFormatting sqref="K29:K33">
    <cfRule type="containsText" dxfId="374" priority="384" operator="containsText" text="Baja">
      <formula>NOT(ISERROR(SEARCH("Baja",K29)))</formula>
    </cfRule>
    <cfRule type="containsText" dxfId="373" priority="385" operator="containsText" text="Muy Baja">
      <formula>NOT(ISERROR(SEARCH("Muy Baja",K29)))</formula>
    </cfRule>
  </conditionalFormatting>
  <conditionalFormatting sqref="K29:K33">
    <cfRule type="containsText" dxfId="372" priority="382" operator="containsText" text="Muy Alta">
      <formula>NOT(ISERROR(SEARCH("Muy Alta",K29)))</formula>
    </cfRule>
    <cfRule type="containsText" dxfId="371" priority="383" operator="containsText" text="Alta">
      <formula>NOT(ISERROR(SEARCH("Alta",K29)))</formula>
    </cfRule>
  </conditionalFormatting>
  <conditionalFormatting sqref="L29:L33">
    <cfRule type="containsText" dxfId="370" priority="378" operator="containsText" text="Catastrófico">
      <formula>NOT(ISERROR(SEARCH("Catastrófico",L29)))</formula>
    </cfRule>
    <cfRule type="containsText" dxfId="369" priority="379" operator="containsText" text="Mayor">
      <formula>NOT(ISERROR(SEARCH("Mayor",L29)))</formula>
    </cfRule>
    <cfRule type="containsText" dxfId="368" priority="380" operator="containsText" text="Menor">
      <formula>NOT(ISERROR(SEARCH("Menor",L29)))</formula>
    </cfRule>
    <cfRule type="containsText" dxfId="367" priority="381" operator="containsText" text="Leve">
      <formula>NOT(ISERROR(SEARCH("Leve",L29)))</formula>
    </cfRule>
  </conditionalFormatting>
  <conditionalFormatting sqref="K34:L34">
    <cfRule type="containsText" dxfId="366" priority="372" operator="containsText" text="3- Moderado">
      <formula>NOT(ISERROR(SEARCH("3- Moderado",K34)))</formula>
    </cfRule>
    <cfRule type="containsText" dxfId="365" priority="373" operator="containsText" text="6- Moderado">
      <formula>NOT(ISERROR(SEARCH("6- Moderado",K34)))</formula>
    </cfRule>
    <cfRule type="containsText" dxfId="364" priority="374" operator="containsText" text="4- Moderado">
      <formula>NOT(ISERROR(SEARCH("4- Moderado",K34)))</formula>
    </cfRule>
    <cfRule type="containsText" dxfId="363" priority="375" operator="containsText" text="3- Bajo">
      <formula>NOT(ISERROR(SEARCH("3- Bajo",K34)))</formula>
    </cfRule>
    <cfRule type="containsText" dxfId="362" priority="376" operator="containsText" text="4- Bajo">
      <formula>NOT(ISERROR(SEARCH("4- Bajo",K34)))</formula>
    </cfRule>
    <cfRule type="containsText" dxfId="361" priority="377" operator="containsText" text="1- Bajo">
      <formula>NOT(ISERROR(SEARCH("1- Bajo",K34)))</formula>
    </cfRule>
  </conditionalFormatting>
  <conditionalFormatting sqref="H34:I34">
    <cfRule type="containsText" dxfId="360" priority="366" operator="containsText" text="3- Moderado">
      <formula>NOT(ISERROR(SEARCH("3- Moderado",H34)))</formula>
    </cfRule>
    <cfRule type="containsText" dxfId="359" priority="367" operator="containsText" text="6- Moderado">
      <formula>NOT(ISERROR(SEARCH("6- Moderado",H34)))</formula>
    </cfRule>
    <cfRule type="containsText" dxfId="358" priority="368" operator="containsText" text="4- Moderado">
      <formula>NOT(ISERROR(SEARCH("4- Moderado",H34)))</formula>
    </cfRule>
    <cfRule type="containsText" dxfId="357" priority="369" operator="containsText" text="3- Bajo">
      <formula>NOT(ISERROR(SEARCH("3- Bajo",H34)))</formula>
    </cfRule>
    <cfRule type="containsText" dxfId="356" priority="370" operator="containsText" text="4- Bajo">
      <formula>NOT(ISERROR(SEARCH("4- Bajo",H34)))</formula>
    </cfRule>
    <cfRule type="containsText" dxfId="355" priority="371" operator="containsText" text="1- Bajo">
      <formula>NOT(ISERROR(SEARCH("1- Bajo",H34)))</formula>
    </cfRule>
  </conditionalFormatting>
  <conditionalFormatting sqref="A34 C34:E34">
    <cfRule type="containsText" dxfId="354" priority="360" operator="containsText" text="3- Moderado">
      <formula>NOT(ISERROR(SEARCH("3- Moderado",A34)))</formula>
    </cfRule>
    <cfRule type="containsText" dxfId="353" priority="361" operator="containsText" text="6- Moderado">
      <formula>NOT(ISERROR(SEARCH("6- Moderado",A34)))</formula>
    </cfRule>
    <cfRule type="containsText" dxfId="352" priority="362" operator="containsText" text="4- Moderado">
      <formula>NOT(ISERROR(SEARCH("4- Moderado",A34)))</formula>
    </cfRule>
    <cfRule type="containsText" dxfId="351" priority="363" operator="containsText" text="3- Bajo">
      <formula>NOT(ISERROR(SEARCH("3- Bajo",A34)))</formula>
    </cfRule>
    <cfRule type="containsText" dxfId="350" priority="364" operator="containsText" text="4- Bajo">
      <formula>NOT(ISERROR(SEARCH("4- Bajo",A34)))</formula>
    </cfRule>
    <cfRule type="containsText" dxfId="349" priority="365" operator="containsText" text="1- Bajo">
      <formula>NOT(ISERROR(SEARCH("1- Bajo",A34)))</formula>
    </cfRule>
  </conditionalFormatting>
  <conditionalFormatting sqref="F34:G34">
    <cfRule type="containsText" dxfId="348" priority="354" operator="containsText" text="3- Moderado">
      <formula>NOT(ISERROR(SEARCH("3- Moderado",F34)))</formula>
    </cfRule>
    <cfRule type="containsText" dxfId="347" priority="355" operator="containsText" text="6- Moderado">
      <formula>NOT(ISERROR(SEARCH("6- Moderado",F34)))</formula>
    </cfRule>
    <cfRule type="containsText" dxfId="346" priority="356" operator="containsText" text="4- Moderado">
      <formula>NOT(ISERROR(SEARCH("4- Moderado",F34)))</formula>
    </cfRule>
    <cfRule type="containsText" dxfId="345" priority="357" operator="containsText" text="3- Bajo">
      <formula>NOT(ISERROR(SEARCH("3- Bajo",F34)))</formula>
    </cfRule>
    <cfRule type="containsText" dxfId="344" priority="358" operator="containsText" text="4- Bajo">
      <formula>NOT(ISERROR(SEARCH("4- Bajo",F34)))</formula>
    </cfRule>
    <cfRule type="containsText" dxfId="343" priority="359" operator="containsText" text="1- Bajo">
      <formula>NOT(ISERROR(SEARCH("1- Bajo",F34)))</formula>
    </cfRule>
  </conditionalFormatting>
  <conditionalFormatting sqref="J34:J38">
    <cfRule type="containsText" dxfId="342" priority="349" operator="containsText" text="Bajo">
      <formula>NOT(ISERROR(SEARCH("Bajo",J34)))</formula>
    </cfRule>
    <cfRule type="containsText" dxfId="341" priority="350" operator="containsText" text="Moderado">
      <formula>NOT(ISERROR(SEARCH("Moderado",J34)))</formula>
    </cfRule>
    <cfRule type="containsText" dxfId="340" priority="351" operator="containsText" text="Alto">
      <formula>NOT(ISERROR(SEARCH("Alto",J34)))</formula>
    </cfRule>
    <cfRule type="containsText" dxfId="339" priority="352" operator="containsText" text="Extremo">
      <formula>NOT(ISERROR(SEARCH("Extremo",J34)))</formula>
    </cfRule>
    <cfRule type="colorScale" priority="353">
      <colorScale>
        <cfvo type="min"/>
        <cfvo type="max"/>
        <color rgb="FFFF7128"/>
        <color rgb="FFFFEF9C"/>
      </colorScale>
    </cfRule>
  </conditionalFormatting>
  <conditionalFormatting sqref="M34:M38">
    <cfRule type="containsText" dxfId="338" priority="324" operator="containsText" text="Moderado">
      <formula>NOT(ISERROR(SEARCH("Moderado",M34)))</formula>
    </cfRule>
    <cfRule type="containsText" dxfId="337" priority="344" operator="containsText" text="Bajo">
      <formula>NOT(ISERROR(SEARCH("Bajo",M34)))</formula>
    </cfRule>
    <cfRule type="containsText" dxfId="336" priority="345" operator="containsText" text="Moderado">
      <formula>NOT(ISERROR(SEARCH("Moderado",M34)))</formula>
    </cfRule>
    <cfRule type="containsText" dxfId="335" priority="346" operator="containsText" text="Alto">
      <formula>NOT(ISERROR(SEARCH("Alto",M34)))</formula>
    </cfRule>
    <cfRule type="containsText" dxfId="334" priority="347" operator="containsText" text="Extremo">
      <formula>NOT(ISERROR(SEARCH("Extremo",M34)))</formula>
    </cfRule>
    <cfRule type="colorScale" priority="348">
      <colorScale>
        <cfvo type="min"/>
        <cfvo type="max"/>
        <color rgb="FFFF7128"/>
        <color rgb="FFFFEF9C"/>
      </colorScale>
    </cfRule>
  </conditionalFormatting>
  <conditionalFormatting sqref="N34">
    <cfRule type="containsText" dxfId="333" priority="338" operator="containsText" text="3- Moderado">
      <formula>NOT(ISERROR(SEARCH("3- Moderado",N34)))</formula>
    </cfRule>
    <cfRule type="containsText" dxfId="332" priority="339" operator="containsText" text="6- Moderado">
      <formula>NOT(ISERROR(SEARCH("6- Moderado",N34)))</formula>
    </cfRule>
    <cfRule type="containsText" dxfId="331" priority="340" operator="containsText" text="4- Moderado">
      <formula>NOT(ISERROR(SEARCH("4- Moderado",N34)))</formula>
    </cfRule>
    <cfRule type="containsText" dxfId="330" priority="341" operator="containsText" text="3- Bajo">
      <formula>NOT(ISERROR(SEARCH("3- Bajo",N34)))</formula>
    </cfRule>
    <cfRule type="containsText" dxfId="329" priority="342" operator="containsText" text="4- Bajo">
      <formula>NOT(ISERROR(SEARCH("4- Bajo",N34)))</formula>
    </cfRule>
    <cfRule type="containsText" dxfId="328" priority="343" operator="containsText" text="1- Bajo">
      <formula>NOT(ISERROR(SEARCH("1- Bajo",N34)))</formula>
    </cfRule>
  </conditionalFormatting>
  <conditionalFormatting sqref="H34:H38">
    <cfRule type="containsText" dxfId="327" priority="325" operator="containsText" text="Muy Alta">
      <formula>NOT(ISERROR(SEARCH("Muy Alta",H34)))</formula>
    </cfRule>
    <cfRule type="containsText" dxfId="326" priority="326" operator="containsText" text="Alta">
      <formula>NOT(ISERROR(SEARCH("Alta",H34)))</formula>
    </cfRule>
    <cfRule type="containsText" dxfId="325" priority="327" operator="containsText" text="Muy Alta">
      <formula>NOT(ISERROR(SEARCH("Muy Alta",H34)))</formula>
    </cfRule>
    <cfRule type="containsText" dxfId="324" priority="332" operator="containsText" text="Muy Baja">
      <formula>NOT(ISERROR(SEARCH("Muy Baja",H34)))</formula>
    </cfRule>
    <cfRule type="containsText" dxfId="323" priority="333" operator="containsText" text="Baja">
      <formula>NOT(ISERROR(SEARCH("Baja",H34)))</formula>
    </cfRule>
    <cfRule type="containsText" dxfId="322" priority="334" operator="containsText" text="Media">
      <formula>NOT(ISERROR(SEARCH("Media",H34)))</formula>
    </cfRule>
    <cfRule type="containsText" dxfId="321" priority="335" operator="containsText" text="Alta">
      <formula>NOT(ISERROR(SEARCH("Alta",H34)))</formula>
    </cfRule>
    <cfRule type="containsText" dxfId="320" priority="337" operator="containsText" text="Muy Alta">
      <formula>NOT(ISERROR(SEARCH("Muy Alta",H34)))</formula>
    </cfRule>
  </conditionalFormatting>
  <conditionalFormatting sqref="I34:I38">
    <cfRule type="containsText" dxfId="319" priority="328" operator="containsText" text="Catastrófico">
      <formula>NOT(ISERROR(SEARCH("Catastrófico",I34)))</formula>
    </cfRule>
    <cfRule type="containsText" dxfId="318" priority="329" operator="containsText" text="Mayor">
      <formula>NOT(ISERROR(SEARCH("Mayor",I34)))</formula>
    </cfRule>
    <cfRule type="containsText" dxfId="317" priority="330" operator="containsText" text="Menor">
      <formula>NOT(ISERROR(SEARCH("Menor",I34)))</formula>
    </cfRule>
    <cfRule type="containsText" dxfId="316" priority="331" operator="containsText" text="Leve">
      <formula>NOT(ISERROR(SEARCH("Leve",I34)))</formula>
    </cfRule>
    <cfRule type="containsText" dxfId="315" priority="336" operator="containsText" text="Moderado">
      <formula>NOT(ISERROR(SEARCH("Moderado",I34)))</formula>
    </cfRule>
  </conditionalFormatting>
  <conditionalFormatting sqref="K34:K38">
    <cfRule type="containsText" dxfId="314" priority="323" operator="containsText" text="Media">
      <formula>NOT(ISERROR(SEARCH("Media",K34)))</formula>
    </cfRule>
  </conditionalFormatting>
  <conditionalFormatting sqref="L34:L38">
    <cfRule type="containsText" dxfId="313" priority="322" operator="containsText" text="Moderado">
      <formula>NOT(ISERROR(SEARCH("Moderado",L34)))</formula>
    </cfRule>
  </conditionalFormatting>
  <conditionalFormatting sqref="J34:J38">
    <cfRule type="containsText" dxfId="312" priority="321" operator="containsText" text="Moderado">
      <formula>NOT(ISERROR(SEARCH("Moderado",J34)))</formula>
    </cfRule>
  </conditionalFormatting>
  <conditionalFormatting sqref="J34:J38">
    <cfRule type="containsText" dxfId="311" priority="319" operator="containsText" text="Bajo">
      <formula>NOT(ISERROR(SEARCH("Bajo",J34)))</formula>
    </cfRule>
    <cfRule type="containsText" dxfId="310" priority="320" operator="containsText" text="Extremo">
      <formula>NOT(ISERROR(SEARCH("Extremo",J34)))</formula>
    </cfRule>
  </conditionalFormatting>
  <conditionalFormatting sqref="K34:K38">
    <cfRule type="containsText" dxfId="309" priority="317" operator="containsText" text="Baja">
      <formula>NOT(ISERROR(SEARCH("Baja",K34)))</formula>
    </cfRule>
    <cfRule type="containsText" dxfId="308" priority="318" operator="containsText" text="Muy Baja">
      <formula>NOT(ISERROR(SEARCH("Muy Baja",K34)))</formula>
    </cfRule>
  </conditionalFormatting>
  <conditionalFormatting sqref="K34:K38">
    <cfRule type="containsText" dxfId="307" priority="315" operator="containsText" text="Muy Alta">
      <formula>NOT(ISERROR(SEARCH("Muy Alta",K34)))</formula>
    </cfRule>
    <cfRule type="containsText" dxfId="306" priority="316" operator="containsText" text="Alta">
      <formula>NOT(ISERROR(SEARCH("Alta",K34)))</formula>
    </cfRule>
  </conditionalFormatting>
  <conditionalFormatting sqref="L34:L38">
    <cfRule type="containsText" dxfId="305" priority="311" operator="containsText" text="Catastrófico">
      <formula>NOT(ISERROR(SEARCH("Catastrófico",L34)))</formula>
    </cfRule>
    <cfRule type="containsText" dxfId="304" priority="312" operator="containsText" text="Mayor">
      <formula>NOT(ISERROR(SEARCH("Mayor",L34)))</formula>
    </cfRule>
    <cfRule type="containsText" dxfId="303" priority="313" operator="containsText" text="Menor">
      <formula>NOT(ISERROR(SEARCH("Menor",L34)))</formula>
    </cfRule>
    <cfRule type="containsText" dxfId="302" priority="314" operator="containsText" text="Leve">
      <formula>NOT(ISERROR(SEARCH("Leve",L34)))</formula>
    </cfRule>
  </conditionalFormatting>
  <conditionalFormatting sqref="A39">
    <cfRule type="containsText" dxfId="301" priority="305" operator="containsText" text="3- Moderado">
      <formula>NOT(ISERROR(SEARCH("3- Moderado",A39)))</formula>
    </cfRule>
    <cfRule type="containsText" dxfId="300" priority="306" operator="containsText" text="6- Moderado">
      <formula>NOT(ISERROR(SEARCH("6- Moderado",A39)))</formula>
    </cfRule>
    <cfRule type="containsText" dxfId="299" priority="307" operator="containsText" text="4- Moderado">
      <formula>NOT(ISERROR(SEARCH("4- Moderado",A39)))</formula>
    </cfRule>
    <cfRule type="containsText" dxfId="298" priority="308" operator="containsText" text="3- Bajo">
      <formula>NOT(ISERROR(SEARCH("3- Bajo",A39)))</formula>
    </cfRule>
    <cfRule type="containsText" dxfId="297" priority="309" operator="containsText" text="4- Bajo">
      <formula>NOT(ISERROR(SEARCH("4- Bajo",A39)))</formula>
    </cfRule>
    <cfRule type="containsText" dxfId="296" priority="310" operator="containsText" text="1- Bajo">
      <formula>NOT(ISERROR(SEARCH("1- Bajo",A39)))</formula>
    </cfRule>
  </conditionalFormatting>
  <conditionalFormatting sqref="B44">
    <cfRule type="containsText" dxfId="295" priority="299" operator="containsText" text="3- Moderado">
      <formula>NOT(ISERROR(SEARCH("3- Moderado",B44)))</formula>
    </cfRule>
    <cfRule type="containsText" dxfId="294" priority="300" operator="containsText" text="6- Moderado">
      <formula>NOT(ISERROR(SEARCH("6- Moderado",B44)))</formula>
    </cfRule>
    <cfRule type="containsText" dxfId="293" priority="301" operator="containsText" text="4- Moderado">
      <formula>NOT(ISERROR(SEARCH("4- Moderado",B44)))</formula>
    </cfRule>
    <cfRule type="containsText" dxfId="292" priority="302" operator="containsText" text="3- Bajo">
      <formula>NOT(ISERROR(SEARCH("3- Bajo",B44)))</formula>
    </cfRule>
    <cfRule type="containsText" dxfId="291" priority="303" operator="containsText" text="4- Bajo">
      <formula>NOT(ISERROR(SEARCH("4- Bajo",B44)))</formula>
    </cfRule>
    <cfRule type="containsText" dxfId="290" priority="304" operator="containsText" text="1- Bajo">
      <formula>NOT(ISERROR(SEARCH("1- Bajo",B44)))</formula>
    </cfRule>
  </conditionalFormatting>
  <conditionalFormatting sqref="A44">
    <cfRule type="containsText" dxfId="289" priority="293" operator="containsText" text="3- Moderado">
      <formula>NOT(ISERROR(SEARCH("3- Moderado",A44)))</formula>
    </cfRule>
    <cfRule type="containsText" dxfId="288" priority="294" operator="containsText" text="6- Moderado">
      <formula>NOT(ISERROR(SEARCH("6- Moderado",A44)))</formula>
    </cfRule>
    <cfRule type="containsText" dxfId="287" priority="295" operator="containsText" text="4- Moderado">
      <formula>NOT(ISERROR(SEARCH("4- Moderado",A44)))</formula>
    </cfRule>
    <cfRule type="containsText" dxfId="286" priority="296" operator="containsText" text="3- Bajo">
      <formula>NOT(ISERROR(SEARCH("3- Bajo",A44)))</formula>
    </cfRule>
    <cfRule type="containsText" dxfId="285" priority="297" operator="containsText" text="4- Bajo">
      <formula>NOT(ISERROR(SEARCH("4- Bajo",A44)))</formula>
    </cfRule>
    <cfRule type="containsText" dxfId="284" priority="298" operator="containsText" text="1- Bajo">
      <formula>NOT(ISERROR(SEARCH("1- Bajo",A44)))</formula>
    </cfRule>
  </conditionalFormatting>
  <conditionalFormatting sqref="B49">
    <cfRule type="containsText" dxfId="283" priority="287" operator="containsText" text="3- Moderado">
      <formula>NOT(ISERROR(SEARCH("3- Moderado",B49)))</formula>
    </cfRule>
    <cfRule type="containsText" dxfId="282" priority="288" operator="containsText" text="6- Moderado">
      <formula>NOT(ISERROR(SEARCH("6- Moderado",B49)))</formula>
    </cfRule>
    <cfRule type="containsText" dxfId="281" priority="289" operator="containsText" text="4- Moderado">
      <formula>NOT(ISERROR(SEARCH("4- Moderado",B49)))</formula>
    </cfRule>
    <cfRule type="containsText" dxfId="280" priority="290" operator="containsText" text="3- Bajo">
      <formula>NOT(ISERROR(SEARCH("3- Bajo",B49)))</formula>
    </cfRule>
    <cfRule type="containsText" dxfId="279" priority="291" operator="containsText" text="4- Bajo">
      <formula>NOT(ISERROR(SEARCH("4- Bajo",B49)))</formula>
    </cfRule>
    <cfRule type="containsText" dxfId="278" priority="292" operator="containsText" text="1- Bajo">
      <formula>NOT(ISERROR(SEARCH("1- Bajo",B49)))</formula>
    </cfRule>
  </conditionalFormatting>
  <conditionalFormatting sqref="A49">
    <cfRule type="containsText" dxfId="277" priority="281" operator="containsText" text="3- Moderado">
      <formula>NOT(ISERROR(SEARCH("3- Moderado",A49)))</formula>
    </cfRule>
    <cfRule type="containsText" dxfId="276" priority="282" operator="containsText" text="6- Moderado">
      <formula>NOT(ISERROR(SEARCH("6- Moderado",A49)))</formula>
    </cfRule>
    <cfRule type="containsText" dxfId="275" priority="283" operator="containsText" text="4- Moderado">
      <formula>NOT(ISERROR(SEARCH("4- Moderado",A49)))</formula>
    </cfRule>
    <cfRule type="containsText" dxfId="274" priority="284" operator="containsText" text="3- Bajo">
      <formula>NOT(ISERROR(SEARCH("3- Bajo",A49)))</formula>
    </cfRule>
    <cfRule type="containsText" dxfId="273" priority="285" operator="containsText" text="4- Bajo">
      <formula>NOT(ISERROR(SEARCH("4- Bajo",A49)))</formula>
    </cfRule>
    <cfRule type="containsText" dxfId="272" priority="286" operator="containsText" text="1- Bajo">
      <formula>NOT(ISERROR(SEARCH("1- Bajo",A49)))</formula>
    </cfRule>
  </conditionalFormatting>
  <conditionalFormatting sqref="B54">
    <cfRule type="containsText" dxfId="271" priority="275" operator="containsText" text="3- Moderado">
      <formula>NOT(ISERROR(SEARCH("3- Moderado",B54)))</formula>
    </cfRule>
    <cfRule type="containsText" dxfId="270" priority="276" operator="containsText" text="6- Moderado">
      <formula>NOT(ISERROR(SEARCH("6- Moderado",B54)))</formula>
    </cfRule>
    <cfRule type="containsText" dxfId="269" priority="277" operator="containsText" text="4- Moderado">
      <formula>NOT(ISERROR(SEARCH("4- Moderado",B54)))</formula>
    </cfRule>
    <cfRule type="containsText" dxfId="268" priority="278" operator="containsText" text="3- Bajo">
      <formula>NOT(ISERROR(SEARCH("3- Bajo",B54)))</formula>
    </cfRule>
    <cfRule type="containsText" dxfId="267" priority="279" operator="containsText" text="4- Bajo">
      <formula>NOT(ISERROR(SEARCH("4- Bajo",B54)))</formula>
    </cfRule>
    <cfRule type="containsText" dxfId="266" priority="280" operator="containsText" text="1- Bajo">
      <formula>NOT(ISERROR(SEARCH("1- Bajo",B54)))</formula>
    </cfRule>
  </conditionalFormatting>
  <conditionalFormatting sqref="A54">
    <cfRule type="containsText" dxfId="265" priority="269" operator="containsText" text="3- Moderado">
      <formula>NOT(ISERROR(SEARCH("3- Moderado",A54)))</formula>
    </cfRule>
    <cfRule type="containsText" dxfId="264" priority="270" operator="containsText" text="6- Moderado">
      <formula>NOT(ISERROR(SEARCH("6- Moderado",A54)))</formula>
    </cfRule>
    <cfRule type="containsText" dxfId="263" priority="271" operator="containsText" text="4- Moderado">
      <formula>NOT(ISERROR(SEARCH("4- Moderado",A54)))</formula>
    </cfRule>
    <cfRule type="containsText" dxfId="262" priority="272" operator="containsText" text="3- Bajo">
      <formula>NOT(ISERROR(SEARCH("3- Bajo",A54)))</formula>
    </cfRule>
    <cfRule type="containsText" dxfId="261" priority="273" operator="containsText" text="4- Bajo">
      <formula>NOT(ISERROR(SEARCH("4- Bajo",A54)))</formula>
    </cfRule>
    <cfRule type="containsText" dxfId="260" priority="274" operator="containsText" text="1- Bajo">
      <formula>NOT(ISERROR(SEARCH("1- Bajo",A54)))</formula>
    </cfRule>
  </conditionalFormatting>
  <conditionalFormatting sqref="K39:L39">
    <cfRule type="containsText" dxfId="259" priority="263" operator="containsText" text="3- Moderado">
      <formula>NOT(ISERROR(SEARCH("3- Moderado",K39)))</formula>
    </cfRule>
    <cfRule type="containsText" dxfId="258" priority="264" operator="containsText" text="6- Moderado">
      <formula>NOT(ISERROR(SEARCH("6- Moderado",K39)))</formula>
    </cfRule>
    <cfRule type="containsText" dxfId="257" priority="265" operator="containsText" text="4- Moderado">
      <formula>NOT(ISERROR(SEARCH("4- Moderado",K39)))</formula>
    </cfRule>
    <cfRule type="containsText" dxfId="256" priority="266" operator="containsText" text="3- Bajo">
      <formula>NOT(ISERROR(SEARCH("3- Bajo",K39)))</formula>
    </cfRule>
    <cfRule type="containsText" dxfId="255" priority="267" operator="containsText" text="4- Bajo">
      <formula>NOT(ISERROR(SEARCH("4- Bajo",K39)))</formula>
    </cfRule>
    <cfRule type="containsText" dxfId="254" priority="268" operator="containsText" text="1- Bajo">
      <formula>NOT(ISERROR(SEARCH("1- Bajo",K39)))</formula>
    </cfRule>
  </conditionalFormatting>
  <conditionalFormatting sqref="H39:I39">
    <cfRule type="containsText" dxfId="253" priority="257" operator="containsText" text="3- Moderado">
      <formula>NOT(ISERROR(SEARCH("3- Moderado",H39)))</formula>
    </cfRule>
    <cfRule type="containsText" dxfId="252" priority="258" operator="containsText" text="6- Moderado">
      <formula>NOT(ISERROR(SEARCH("6- Moderado",H39)))</formula>
    </cfRule>
    <cfRule type="containsText" dxfId="251" priority="259" operator="containsText" text="4- Moderado">
      <formula>NOT(ISERROR(SEARCH("4- Moderado",H39)))</formula>
    </cfRule>
    <cfRule type="containsText" dxfId="250" priority="260" operator="containsText" text="3- Bajo">
      <formula>NOT(ISERROR(SEARCH("3- Bajo",H39)))</formula>
    </cfRule>
    <cfRule type="containsText" dxfId="249" priority="261" operator="containsText" text="4- Bajo">
      <formula>NOT(ISERROR(SEARCH("4- Bajo",H39)))</formula>
    </cfRule>
    <cfRule type="containsText" dxfId="248" priority="262" operator="containsText" text="1- Bajo">
      <formula>NOT(ISERROR(SEARCH("1- Bajo",H39)))</formula>
    </cfRule>
  </conditionalFormatting>
  <conditionalFormatting sqref="C39:E39">
    <cfRule type="containsText" dxfId="247" priority="251" operator="containsText" text="3- Moderado">
      <formula>NOT(ISERROR(SEARCH("3- Moderado",C39)))</formula>
    </cfRule>
    <cfRule type="containsText" dxfId="246" priority="252" operator="containsText" text="6- Moderado">
      <formula>NOT(ISERROR(SEARCH("6- Moderado",C39)))</formula>
    </cfRule>
    <cfRule type="containsText" dxfId="245" priority="253" operator="containsText" text="4- Moderado">
      <formula>NOT(ISERROR(SEARCH("4- Moderado",C39)))</formula>
    </cfRule>
    <cfRule type="containsText" dxfId="244" priority="254" operator="containsText" text="3- Bajo">
      <formula>NOT(ISERROR(SEARCH("3- Bajo",C39)))</formula>
    </cfRule>
    <cfRule type="containsText" dxfId="243" priority="255" operator="containsText" text="4- Bajo">
      <formula>NOT(ISERROR(SEARCH("4- Bajo",C39)))</formula>
    </cfRule>
    <cfRule type="containsText" dxfId="242" priority="256" operator="containsText" text="1- Bajo">
      <formula>NOT(ISERROR(SEARCH("1- Bajo",C39)))</formula>
    </cfRule>
  </conditionalFormatting>
  <conditionalFormatting sqref="F39:G39">
    <cfRule type="containsText" dxfId="241" priority="245" operator="containsText" text="3- Moderado">
      <formula>NOT(ISERROR(SEARCH("3- Moderado",F39)))</formula>
    </cfRule>
    <cfRule type="containsText" dxfId="240" priority="246" operator="containsText" text="6- Moderado">
      <formula>NOT(ISERROR(SEARCH("6- Moderado",F39)))</formula>
    </cfRule>
    <cfRule type="containsText" dxfId="239" priority="247" operator="containsText" text="4- Moderado">
      <formula>NOT(ISERROR(SEARCH("4- Moderado",F39)))</formula>
    </cfRule>
    <cfRule type="containsText" dxfId="238" priority="248" operator="containsText" text="3- Bajo">
      <formula>NOT(ISERROR(SEARCH("3- Bajo",F39)))</formula>
    </cfRule>
    <cfRule type="containsText" dxfId="237" priority="249" operator="containsText" text="4- Bajo">
      <formula>NOT(ISERROR(SEARCH("4- Bajo",F39)))</formula>
    </cfRule>
    <cfRule type="containsText" dxfId="236" priority="250" operator="containsText" text="1- Bajo">
      <formula>NOT(ISERROR(SEARCH("1- Bajo",F39)))</formula>
    </cfRule>
  </conditionalFormatting>
  <conditionalFormatting sqref="J39:J43">
    <cfRule type="containsText" dxfId="235" priority="240" operator="containsText" text="Bajo">
      <formula>NOT(ISERROR(SEARCH("Bajo",J39)))</formula>
    </cfRule>
    <cfRule type="containsText" dxfId="234" priority="241" operator="containsText" text="Moderado">
      <formula>NOT(ISERROR(SEARCH("Moderado",J39)))</formula>
    </cfRule>
    <cfRule type="containsText" dxfId="233" priority="242" operator="containsText" text="Alto">
      <formula>NOT(ISERROR(SEARCH("Alto",J39)))</formula>
    </cfRule>
    <cfRule type="containsText" dxfId="232" priority="243" operator="containsText" text="Extremo">
      <formula>NOT(ISERROR(SEARCH("Extremo",J39)))</formula>
    </cfRule>
    <cfRule type="colorScale" priority="244">
      <colorScale>
        <cfvo type="min"/>
        <cfvo type="max"/>
        <color rgb="FFFF7128"/>
        <color rgb="FFFFEF9C"/>
      </colorScale>
    </cfRule>
  </conditionalFormatting>
  <conditionalFormatting sqref="M39:M43">
    <cfRule type="containsText" dxfId="231" priority="215" operator="containsText" text="Moderado">
      <formula>NOT(ISERROR(SEARCH("Moderado",M39)))</formula>
    </cfRule>
    <cfRule type="containsText" dxfId="230" priority="235" operator="containsText" text="Bajo">
      <formula>NOT(ISERROR(SEARCH("Bajo",M39)))</formula>
    </cfRule>
    <cfRule type="containsText" dxfId="229" priority="236" operator="containsText" text="Moderado">
      <formula>NOT(ISERROR(SEARCH("Moderado",M39)))</formula>
    </cfRule>
    <cfRule type="containsText" dxfId="228" priority="237" operator="containsText" text="Alto">
      <formula>NOT(ISERROR(SEARCH("Alto",M39)))</formula>
    </cfRule>
    <cfRule type="containsText" dxfId="227" priority="238" operator="containsText" text="Extremo">
      <formula>NOT(ISERROR(SEARCH("Extremo",M39)))</formula>
    </cfRule>
    <cfRule type="colorScale" priority="239">
      <colorScale>
        <cfvo type="min"/>
        <cfvo type="max"/>
        <color rgb="FFFF7128"/>
        <color rgb="FFFFEF9C"/>
      </colorScale>
    </cfRule>
  </conditionalFormatting>
  <conditionalFormatting sqref="N39">
    <cfRule type="containsText" dxfId="226" priority="229" operator="containsText" text="3- Moderado">
      <formula>NOT(ISERROR(SEARCH("3- Moderado",N39)))</formula>
    </cfRule>
    <cfRule type="containsText" dxfId="225" priority="230" operator="containsText" text="6- Moderado">
      <formula>NOT(ISERROR(SEARCH("6- Moderado",N39)))</formula>
    </cfRule>
    <cfRule type="containsText" dxfId="224" priority="231" operator="containsText" text="4- Moderado">
      <formula>NOT(ISERROR(SEARCH("4- Moderado",N39)))</formula>
    </cfRule>
    <cfRule type="containsText" dxfId="223" priority="232" operator="containsText" text="3- Bajo">
      <formula>NOT(ISERROR(SEARCH("3- Bajo",N39)))</formula>
    </cfRule>
    <cfRule type="containsText" dxfId="222" priority="233" operator="containsText" text="4- Bajo">
      <formula>NOT(ISERROR(SEARCH("4- Bajo",N39)))</formula>
    </cfRule>
    <cfRule type="containsText" dxfId="221" priority="234" operator="containsText" text="1- Bajo">
      <formula>NOT(ISERROR(SEARCH("1- Bajo",N39)))</formula>
    </cfRule>
  </conditionalFormatting>
  <conditionalFormatting sqref="H39:H43">
    <cfRule type="containsText" dxfId="220" priority="216" operator="containsText" text="Muy Alta">
      <formula>NOT(ISERROR(SEARCH("Muy Alta",H39)))</formula>
    </cfRule>
    <cfRule type="containsText" dxfId="219" priority="217" operator="containsText" text="Alta">
      <formula>NOT(ISERROR(SEARCH("Alta",H39)))</formula>
    </cfRule>
    <cfRule type="containsText" dxfId="218" priority="218" operator="containsText" text="Muy Alta">
      <formula>NOT(ISERROR(SEARCH("Muy Alta",H39)))</formula>
    </cfRule>
    <cfRule type="containsText" dxfId="217" priority="223" operator="containsText" text="Muy Baja">
      <formula>NOT(ISERROR(SEARCH("Muy Baja",H39)))</formula>
    </cfRule>
    <cfRule type="containsText" dxfId="216" priority="224" operator="containsText" text="Baja">
      <formula>NOT(ISERROR(SEARCH("Baja",H39)))</formula>
    </cfRule>
    <cfRule type="containsText" dxfId="215" priority="225" operator="containsText" text="Media">
      <formula>NOT(ISERROR(SEARCH("Media",H39)))</formula>
    </cfRule>
    <cfRule type="containsText" dxfId="214" priority="226" operator="containsText" text="Alta">
      <formula>NOT(ISERROR(SEARCH("Alta",H39)))</formula>
    </cfRule>
    <cfRule type="containsText" dxfId="213" priority="228" operator="containsText" text="Muy Alta">
      <formula>NOT(ISERROR(SEARCH("Muy Alta",H39)))</formula>
    </cfRule>
  </conditionalFormatting>
  <conditionalFormatting sqref="I39:I43">
    <cfRule type="containsText" dxfId="212" priority="219" operator="containsText" text="Catastrófico">
      <formula>NOT(ISERROR(SEARCH("Catastrófico",I39)))</formula>
    </cfRule>
    <cfRule type="containsText" dxfId="211" priority="220" operator="containsText" text="Mayor">
      <formula>NOT(ISERROR(SEARCH("Mayor",I39)))</formula>
    </cfRule>
    <cfRule type="containsText" dxfId="210" priority="221" operator="containsText" text="Menor">
      <formula>NOT(ISERROR(SEARCH("Menor",I39)))</formula>
    </cfRule>
    <cfRule type="containsText" dxfId="209" priority="222" operator="containsText" text="Leve">
      <formula>NOT(ISERROR(SEARCH("Leve",I39)))</formula>
    </cfRule>
    <cfRule type="containsText" dxfId="208" priority="227" operator="containsText" text="Moderado">
      <formula>NOT(ISERROR(SEARCH("Moderado",I39)))</formula>
    </cfRule>
  </conditionalFormatting>
  <conditionalFormatting sqref="K39:K43">
    <cfRule type="containsText" dxfId="207" priority="214" operator="containsText" text="Media">
      <formula>NOT(ISERROR(SEARCH("Media",K39)))</formula>
    </cfRule>
  </conditionalFormatting>
  <conditionalFormatting sqref="L39:L43">
    <cfRule type="containsText" dxfId="206" priority="213" operator="containsText" text="Moderado">
      <formula>NOT(ISERROR(SEARCH("Moderado",L39)))</formula>
    </cfRule>
  </conditionalFormatting>
  <conditionalFormatting sqref="J39:J43">
    <cfRule type="containsText" dxfId="205" priority="212" operator="containsText" text="Moderado">
      <formula>NOT(ISERROR(SEARCH("Moderado",J39)))</formula>
    </cfRule>
  </conditionalFormatting>
  <conditionalFormatting sqref="J39:J43">
    <cfRule type="containsText" dxfId="204" priority="210" operator="containsText" text="Bajo">
      <formula>NOT(ISERROR(SEARCH("Bajo",J39)))</formula>
    </cfRule>
    <cfRule type="containsText" dxfId="203" priority="211" operator="containsText" text="Extremo">
      <formula>NOT(ISERROR(SEARCH("Extremo",J39)))</formula>
    </cfRule>
  </conditionalFormatting>
  <conditionalFormatting sqref="K39:K43">
    <cfRule type="containsText" dxfId="202" priority="208" operator="containsText" text="Baja">
      <formula>NOT(ISERROR(SEARCH("Baja",K39)))</formula>
    </cfRule>
    <cfRule type="containsText" dxfId="201" priority="209" operator="containsText" text="Muy Baja">
      <formula>NOT(ISERROR(SEARCH("Muy Baja",K39)))</formula>
    </cfRule>
  </conditionalFormatting>
  <conditionalFormatting sqref="K39:K43">
    <cfRule type="containsText" dxfId="200" priority="206" operator="containsText" text="Muy Alta">
      <formula>NOT(ISERROR(SEARCH("Muy Alta",K39)))</formula>
    </cfRule>
    <cfRule type="containsText" dxfId="199" priority="207" operator="containsText" text="Alta">
      <formula>NOT(ISERROR(SEARCH("Alta",K39)))</formula>
    </cfRule>
  </conditionalFormatting>
  <conditionalFormatting sqref="L39:L43">
    <cfRule type="containsText" dxfId="198" priority="202" operator="containsText" text="Catastrófico">
      <formula>NOT(ISERROR(SEARCH("Catastrófico",L39)))</formula>
    </cfRule>
    <cfRule type="containsText" dxfId="197" priority="203" operator="containsText" text="Mayor">
      <formula>NOT(ISERROR(SEARCH("Mayor",L39)))</formula>
    </cfRule>
    <cfRule type="containsText" dxfId="196" priority="204" operator="containsText" text="Menor">
      <formula>NOT(ISERROR(SEARCH("Menor",L39)))</formula>
    </cfRule>
    <cfRule type="containsText" dxfId="195" priority="205" operator="containsText" text="Leve">
      <formula>NOT(ISERROR(SEARCH("Leve",L39)))</formula>
    </cfRule>
  </conditionalFormatting>
  <conditionalFormatting sqref="K44:L44">
    <cfRule type="containsText" dxfId="194" priority="196" operator="containsText" text="3- Moderado">
      <formula>NOT(ISERROR(SEARCH("3- Moderado",K44)))</formula>
    </cfRule>
    <cfRule type="containsText" dxfId="193" priority="197" operator="containsText" text="6- Moderado">
      <formula>NOT(ISERROR(SEARCH("6- Moderado",K44)))</formula>
    </cfRule>
    <cfRule type="containsText" dxfId="192" priority="198" operator="containsText" text="4- Moderado">
      <formula>NOT(ISERROR(SEARCH("4- Moderado",K44)))</formula>
    </cfRule>
    <cfRule type="containsText" dxfId="191" priority="199" operator="containsText" text="3- Bajo">
      <formula>NOT(ISERROR(SEARCH("3- Bajo",K44)))</formula>
    </cfRule>
    <cfRule type="containsText" dxfId="190" priority="200" operator="containsText" text="4- Bajo">
      <formula>NOT(ISERROR(SEARCH("4- Bajo",K44)))</formula>
    </cfRule>
    <cfRule type="containsText" dxfId="189" priority="201" operator="containsText" text="1- Bajo">
      <formula>NOT(ISERROR(SEARCH("1- Bajo",K44)))</formula>
    </cfRule>
  </conditionalFormatting>
  <conditionalFormatting sqref="H44:I44">
    <cfRule type="containsText" dxfId="188" priority="190" operator="containsText" text="3- Moderado">
      <formula>NOT(ISERROR(SEARCH("3- Moderado",H44)))</formula>
    </cfRule>
    <cfRule type="containsText" dxfId="187" priority="191" operator="containsText" text="6- Moderado">
      <formula>NOT(ISERROR(SEARCH("6- Moderado",H44)))</formula>
    </cfRule>
    <cfRule type="containsText" dxfId="186" priority="192" operator="containsText" text="4- Moderado">
      <formula>NOT(ISERROR(SEARCH("4- Moderado",H44)))</formula>
    </cfRule>
    <cfRule type="containsText" dxfId="185" priority="193" operator="containsText" text="3- Bajo">
      <formula>NOT(ISERROR(SEARCH("3- Bajo",H44)))</formula>
    </cfRule>
    <cfRule type="containsText" dxfId="184" priority="194" operator="containsText" text="4- Bajo">
      <formula>NOT(ISERROR(SEARCH("4- Bajo",H44)))</formula>
    </cfRule>
    <cfRule type="containsText" dxfId="183" priority="195" operator="containsText" text="1- Bajo">
      <formula>NOT(ISERROR(SEARCH("1- Bajo",H44)))</formula>
    </cfRule>
  </conditionalFormatting>
  <conditionalFormatting sqref="C44:E44">
    <cfRule type="containsText" dxfId="182" priority="184" operator="containsText" text="3- Moderado">
      <formula>NOT(ISERROR(SEARCH("3- Moderado",C44)))</formula>
    </cfRule>
    <cfRule type="containsText" dxfId="181" priority="185" operator="containsText" text="6- Moderado">
      <formula>NOT(ISERROR(SEARCH("6- Moderado",C44)))</formula>
    </cfRule>
    <cfRule type="containsText" dxfId="180" priority="186" operator="containsText" text="4- Moderado">
      <formula>NOT(ISERROR(SEARCH("4- Moderado",C44)))</formula>
    </cfRule>
    <cfRule type="containsText" dxfId="179" priority="187" operator="containsText" text="3- Bajo">
      <formula>NOT(ISERROR(SEARCH("3- Bajo",C44)))</formula>
    </cfRule>
    <cfRule type="containsText" dxfId="178" priority="188" operator="containsText" text="4- Bajo">
      <formula>NOT(ISERROR(SEARCH("4- Bajo",C44)))</formula>
    </cfRule>
    <cfRule type="containsText" dxfId="177" priority="189" operator="containsText" text="1- Bajo">
      <formula>NOT(ISERROR(SEARCH("1- Bajo",C44)))</formula>
    </cfRule>
  </conditionalFormatting>
  <conditionalFormatting sqref="F44:G44">
    <cfRule type="containsText" dxfId="176" priority="178" operator="containsText" text="3- Moderado">
      <formula>NOT(ISERROR(SEARCH("3- Moderado",F44)))</formula>
    </cfRule>
    <cfRule type="containsText" dxfId="175" priority="179" operator="containsText" text="6- Moderado">
      <formula>NOT(ISERROR(SEARCH("6- Moderado",F44)))</formula>
    </cfRule>
    <cfRule type="containsText" dxfId="174" priority="180" operator="containsText" text="4- Moderado">
      <formula>NOT(ISERROR(SEARCH("4- Moderado",F44)))</formula>
    </cfRule>
    <cfRule type="containsText" dxfId="173" priority="181" operator="containsText" text="3- Bajo">
      <formula>NOT(ISERROR(SEARCH("3- Bajo",F44)))</formula>
    </cfRule>
    <cfRule type="containsText" dxfId="172" priority="182" operator="containsText" text="4- Bajo">
      <formula>NOT(ISERROR(SEARCH("4- Bajo",F44)))</formula>
    </cfRule>
    <cfRule type="containsText" dxfId="171" priority="183" operator="containsText" text="1- Bajo">
      <formula>NOT(ISERROR(SEARCH("1- Bajo",F44)))</formula>
    </cfRule>
  </conditionalFormatting>
  <conditionalFormatting sqref="J44:J48">
    <cfRule type="containsText" dxfId="170" priority="173" operator="containsText" text="Bajo">
      <formula>NOT(ISERROR(SEARCH("Bajo",J44)))</formula>
    </cfRule>
    <cfRule type="containsText" dxfId="169" priority="174" operator="containsText" text="Moderado">
      <formula>NOT(ISERROR(SEARCH("Moderado",J44)))</formula>
    </cfRule>
    <cfRule type="containsText" dxfId="168" priority="175" operator="containsText" text="Alto">
      <formula>NOT(ISERROR(SEARCH("Alto",J44)))</formula>
    </cfRule>
    <cfRule type="containsText" dxfId="167" priority="176" operator="containsText" text="Extremo">
      <formula>NOT(ISERROR(SEARCH("Extremo",J44)))</formula>
    </cfRule>
    <cfRule type="colorScale" priority="177">
      <colorScale>
        <cfvo type="min"/>
        <cfvo type="max"/>
        <color rgb="FFFF7128"/>
        <color rgb="FFFFEF9C"/>
      </colorScale>
    </cfRule>
  </conditionalFormatting>
  <conditionalFormatting sqref="M44:M48">
    <cfRule type="containsText" dxfId="166" priority="148" operator="containsText" text="Moderado">
      <formula>NOT(ISERROR(SEARCH("Moderado",M44)))</formula>
    </cfRule>
    <cfRule type="containsText" dxfId="165" priority="168" operator="containsText" text="Bajo">
      <formula>NOT(ISERROR(SEARCH("Bajo",M44)))</formula>
    </cfRule>
    <cfRule type="containsText" dxfId="164" priority="169" operator="containsText" text="Moderado">
      <formula>NOT(ISERROR(SEARCH("Moderado",M44)))</formula>
    </cfRule>
    <cfRule type="containsText" dxfId="163" priority="170" operator="containsText" text="Alto">
      <formula>NOT(ISERROR(SEARCH("Alto",M44)))</formula>
    </cfRule>
    <cfRule type="containsText" dxfId="162" priority="171" operator="containsText" text="Extremo">
      <formula>NOT(ISERROR(SEARCH("Extremo",M44)))</formula>
    </cfRule>
    <cfRule type="colorScale" priority="172">
      <colorScale>
        <cfvo type="min"/>
        <cfvo type="max"/>
        <color rgb="FFFF7128"/>
        <color rgb="FFFFEF9C"/>
      </colorScale>
    </cfRule>
  </conditionalFormatting>
  <conditionalFormatting sqref="N44">
    <cfRule type="containsText" dxfId="161" priority="162" operator="containsText" text="3- Moderado">
      <formula>NOT(ISERROR(SEARCH("3- Moderado",N44)))</formula>
    </cfRule>
    <cfRule type="containsText" dxfId="160" priority="163" operator="containsText" text="6- Moderado">
      <formula>NOT(ISERROR(SEARCH("6- Moderado",N44)))</formula>
    </cfRule>
    <cfRule type="containsText" dxfId="159" priority="164" operator="containsText" text="4- Moderado">
      <formula>NOT(ISERROR(SEARCH("4- Moderado",N44)))</formula>
    </cfRule>
    <cfRule type="containsText" dxfId="158" priority="165" operator="containsText" text="3- Bajo">
      <formula>NOT(ISERROR(SEARCH("3- Bajo",N44)))</formula>
    </cfRule>
    <cfRule type="containsText" dxfId="157" priority="166" operator="containsText" text="4- Bajo">
      <formula>NOT(ISERROR(SEARCH("4- Bajo",N44)))</formula>
    </cfRule>
    <cfRule type="containsText" dxfId="156" priority="167" operator="containsText" text="1- Bajo">
      <formula>NOT(ISERROR(SEARCH("1- Bajo",N44)))</formula>
    </cfRule>
  </conditionalFormatting>
  <conditionalFormatting sqref="H44:H48">
    <cfRule type="containsText" dxfId="155" priority="149" operator="containsText" text="Muy Alta">
      <formula>NOT(ISERROR(SEARCH("Muy Alta",H44)))</formula>
    </cfRule>
    <cfRule type="containsText" dxfId="154" priority="150" operator="containsText" text="Alta">
      <formula>NOT(ISERROR(SEARCH("Alta",H44)))</formula>
    </cfRule>
    <cfRule type="containsText" dxfId="153" priority="151" operator="containsText" text="Muy Alta">
      <formula>NOT(ISERROR(SEARCH("Muy Alta",H44)))</formula>
    </cfRule>
    <cfRule type="containsText" dxfId="152" priority="156" operator="containsText" text="Muy Baja">
      <formula>NOT(ISERROR(SEARCH("Muy Baja",H44)))</formula>
    </cfRule>
    <cfRule type="containsText" dxfId="151" priority="157" operator="containsText" text="Baja">
      <formula>NOT(ISERROR(SEARCH("Baja",H44)))</formula>
    </cfRule>
    <cfRule type="containsText" dxfId="150" priority="158" operator="containsText" text="Media">
      <formula>NOT(ISERROR(SEARCH("Media",H44)))</formula>
    </cfRule>
    <cfRule type="containsText" dxfId="149" priority="159" operator="containsText" text="Alta">
      <formula>NOT(ISERROR(SEARCH("Alta",H44)))</formula>
    </cfRule>
    <cfRule type="containsText" dxfId="148" priority="161" operator="containsText" text="Muy Alta">
      <formula>NOT(ISERROR(SEARCH("Muy Alta",H44)))</formula>
    </cfRule>
  </conditionalFormatting>
  <conditionalFormatting sqref="I44:I48">
    <cfRule type="containsText" dxfId="147" priority="152" operator="containsText" text="Catastrófico">
      <formula>NOT(ISERROR(SEARCH("Catastrófico",I44)))</formula>
    </cfRule>
    <cfRule type="containsText" dxfId="146" priority="153" operator="containsText" text="Mayor">
      <formula>NOT(ISERROR(SEARCH("Mayor",I44)))</formula>
    </cfRule>
    <cfRule type="containsText" dxfId="145" priority="154" operator="containsText" text="Menor">
      <formula>NOT(ISERROR(SEARCH("Menor",I44)))</formula>
    </cfRule>
    <cfRule type="containsText" dxfId="144" priority="155" operator="containsText" text="Leve">
      <formula>NOT(ISERROR(SEARCH("Leve",I44)))</formula>
    </cfRule>
    <cfRule type="containsText" dxfId="143" priority="160" operator="containsText" text="Moderado">
      <formula>NOT(ISERROR(SEARCH("Moderado",I44)))</formula>
    </cfRule>
  </conditionalFormatting>
  <conditionalFormatting sqref="K44:K48">
    <cfRule type="containsText" dxfId="142" priority="147" operator="containsText" text="Media">
      <formula>NOT(ISERROR(SEARCH("Media",K44)))</formula>
    </cfRule>
  </conditionalFormatting>
  <conditionalFormatting sqref="L44:L48">
    <cfRule type="containsText" dxfId="141" priority="146" operator="containsText" text="Moderado">
      <formula>NOT(ISERROR(SEARCH("Moderado",L44)))</formula>
    </cfRule>
  </conditionalFormatting>
  <conditionalFormatting sqref="J44:J48">
    <cfRule type="containsText" dxfId="140" priority="145" operator="containsText" text="Moderado">
      <formula>NOT(ISERROR(SEARCH("Moderado",J44)))</formula>
    </cfRule>
  </conditionalFormatting>
  <conditionalFormatting sqref="J44:J48">
    <cfRule type="containsText" dxfId="139" priority="143" operator="containsText" text="Bajo">
      <formula>NOT(ISERROR(SEARCH("Bajo",J44)))</formula>
    </cfRule>
    <cfRule type="containsText" dxfId="138" priority="144" operator="containsText" text="Extremo">
      <formula>NOT(ISERROR(SEARCH("Extremo",J44)))</formula>
    </cfRule>
  </conditionalFormatting>
  <conditionalFormatting sqref="K44:K48">
    <cfRule type="containsText" dxfId="137" priority="141" operator="containsText" text="Baja">
      <formula>NOT(ISERROR(SEARCH("Baja",K44)))</formula>
    </cfRule>
    <cfRule type="containsText" dxfId="136" priority="142" operator="containsText" text="Muy Baja">
      <formula>NOT(ISERROR(SEARCH("Muy Baja",K44)))</formula>
    </cfRule>
  </conditionalFormatting>
  <conditionalFormatting sqref="K44:K48">
    <cfRule type="containsText" dxfId="135" priority="139" operator="containsText" text="Muy Alta">
      <formula>NOT(ISERROR(SEARCH("Muy Alta",K44)))</formula>
    </cfRule>
    <cfRule type="containsText" dxfId="134" priority="140" operator="containsText" text="Alta">
      <formula>NOT(ISERROR(SEARCH("Alta",K44)))</formula>
    </cfRule>
  </conditionalFormatting>
  <conditionalFormatting sqref="L44:L48">
    <cfRule type="containsText" dxfId="133" priority="135" operator="containsText" text="Catastrófico">
      <formula>NOT(ISERROR(SEARCH("Catastrófico",L44)))</formula>
    </cfRule>
    <cfRule type="containsText" dxfId="132" priority="136" operator="containsText" text="Mayor">
      <formula>NOT(ISERROR(SEARCH("Mayor",L44)))</formula>
    </cfRule>
    <cfRule type="containsText" dxfId="131" priority="137" operator="containsText" text="Menor">
      <formula>NOT(ISERROR(SEARCH("Menor",L44)))</formula>
    </cfRule>
    <cfRule type="containsText" dxfId="130" priority="138" operator="containsText" text="Leve">
      <formula>NOT(ISERROR(SEARCH("Leve",L44)))</formula>
    </cfRule>
  </conditionalFormatting>
  <conditionalFormatting sqref="K49:L49">
    <cfRule type="containsText" dxfId="129" priority="129" operator="containsText" text="3- Moderado">
      <formula>NOT(ISERROR(SEARCH("3- Moderado",K49)))</formula>
    </cfRule>
    <cfRule type="containsText" dxfId="128" priority="130" operator="containsText" text="6- Moderado">
      <formula>NOT(ISERROR(SEARCH("6- Moderado",K49)))</formula>
    </cfRule>
    <cfRule type="containsText" dxfId="127" priority="131" operator="containsText" text="4- Moderado">
      <formula>NOT(ISERROR(SEARCH("4- Moderado",K49)))</formula>
    </cfRule>
    <cfRule type="containsText" dxfId="126" priority="132" operator="containsText" text="3- Bajo">
      <formula>NOT(ISERROR(SEARCH("3- Bajo",K49)))</formula>
    </cfRule>
    <cfRule type="containsText" dxfId="125" priority="133" operator="containsText" text="4- Bajo">
      <formula>NOT(ISERROR(SEARCH("4- Bajo",K49)))</formula>
    </cfRule>
    <cfRule type="containsText" dxfId="124" priority="134" operator="containsText" text="1- Bajo">
      <formula>NOT(ISERROR(SEARCH("1- Bajo",K49)))</formula>
    </cfRule>
  </conditionalFormatting>
  <conditionalFormatting sqref="H49:I49">
    <cfRule type="containsText" dxfId="123" priority="123" operator="containsText" text="3- Moderado">
      <formula>NOT(ISERROR(SEARCH("3- Moderado",H49)))</formula>
    </cfRule>
    <cfRule type="containsText" dxfId="122" priority="124" operator="containsText" text="6- Moderado">
      <formula>NOT(ISERROR(SEARCH("6- Moderado",H49)))</formula>
    </cfRule>
    <cfRule type="containsText" dxfId="121" priority="125" operator="containsText" text="4- Moderado">
      <formula>NOT(ISERROR(SEARCH("4- Moderado",H49)))</formula>
    </cfRule>
    <cfRule type="containsText" dxfId="120" priority="126" operator="containsText" text="3- Bajo">
      <formula>NOT(ISERROR(SEARCH("3- Bajo",H49)))</formula>
    </cfRule>
    <cfRule type="containsText" dxfId="119" priority="127" operator="containsText" text="4- Bajo">
      <formula>NOT(ISERROR(SEARCH("4- Bajo",H49)))</formula>
    </cfRule>
    <cfRule type="containsText" dxfId="118" priority="128" operator="containsText" text="1- Bajo">
      <formula>NOT(ISERROR(SEARCH("1- Bajo",H49)))</formula>
    </cfRule>
  </conditionalFormatting>
  <conditionalFormatting sqref="C49:E49">
    <cfRule type="containsText" dxfId="117" priority="117" operator="containsText" text="3- Moderado">
      <formula>NOT(ISERROR(SEARCH("3- Moderado",C49)))</formula>
    </cfRule>
    <cfRule type="containsText" dxfId="116" priority="118" operator="containsText" text="6- Moderado">
      <formula>NOT(ISERROR(SEARCH("6- Moderado",C49)))</formula>
    </cfRule>
    <cfRule type="containsText" dxfId="115" priority="119" operator="containsText" text="4- Moderado">
      <formula>NOT(ISERROR(SEARCH("4- Moderado",C49)))</formula>
    </cfRule>
    <cfRule type="containsText" dxfId="114" priority="120" operator="containsText" text="3- Bajo">
      <formula>NOT(ISERROR(SEARCH("3- Bajo",C49)))</formula>
    </cfRule>
    <cfRule type="containsText" dxfId="113" priority="121" operator="containsText" text="4- Bajo">
      <formula>NOT(ISERROR(SEARCH("4- Bajo",C49)))</formula>
    </cfRule>
    <cfRule type="containsText" dxfId="112" priority="122" operator="containsText" text="1- Bajo">
      <formula>NOT(ISERROR(SEARCH("1- Bajo",C49)))</formula>
    </cfRule>
  </conditionalFormatting>
  <conditionalFormatting sqref="F49:G49">
    <cfRule type="containsText" dxfId="111" priority="111" operator="containsText" text="3- Moderado">
      <formula>NOT(ISERROR(SEARCH("3- Moderado",F49)))</formula>
    </cfRule>
    <cfRule type="containsText" dxfId="110" priority="112" operator="containsText" text="6- Moderado">
      <formula>NOT(ISERROR(SEARCH("6- Moderado",F49)))</formula>
    </cfRule>
    <cfRule type="containsText" dxfId="109" priority="113" operator="containsText" text="4- Moderado">
      <formula>NOT(ISERROR(SEARCH("4- Moderado",F49)))</formula>
    </cfRule>
    <cfRule type="containsText" dxfId="108" priority="114" operator="containsText" text="3- Bajo">
      <formula>NOT(ISERROR(SEARCH("3- Bajo",F49)))</formula>
    </cfRule>
    <cfRule type="containsText" dxfId="107" priority="115" operator="containsText" text="4- Bajo">
      <formula>NOT(ISERROR(SEARCH("4- Bajo",F49)))</formula>
    </cfRule>
    <cfRule type="containsText" dxfId="106" priority="116" operator="containsText" text="1- Bajo">
      <formula>NOT(ISERROR(SEARCH("1- Bajo",F49)))</formula>
    </cfRule>
  </conditionalFormatting>
  <conditionalFormatting sqref="J49:J53">
    <cfRule type="containsText" dxfId="105" priority="106" operator="containsText" text="Bajo">
      <formula>NOT(ISERROR(SEARCH("Bajo",J49)))</formula>
    </cfRule>
    <cfRule type="containsText" dxfId="104" priority="107" operator="containsText" text="Moderado">
      <formula>NOT(ISERROR(SEARCH("Moderado",J49)))</formula>
    </cfRule>
    <cfRule type="containsText" dxfId="103" priority="108" operator="containsText" text="Alto">
      <formula>NOT(ISERROR(SEARCH("Alto",J49)))</formula>
    </cfRule>
    <cfRule type="containsText" dxfId="102" priority="109" operator="containsText" text="Extremo">
      <formula>NOT(ISERROR(SEARCH("Extremo",J49)))</formula>
    </cfRule>
    <cfRule type="colorScale" priority="110">
      <colorScale>
        <cfvo type="min"/>
        <cfvo type="max"/>
        <color rgb="FFFF7128"/>
        <color rgb="FFFFEF9C"/>
      </colorScale>
    </cfRule>
  </conditionalFormatting>
  <conditionalFormatting sqref="M49:M53">
    <cfRule type="containsText" dxfId="101" priority="81" operator="containsText" text="Moderado">
      <formula>NOT(ISERROR(SEARCH("Moderado",M49)))</formula>
    </cfRule>
    <cfRule type="containsText" dxfId="100" priority="101" operator="containsText" text="Bajo">
      <formula>NOT(ISERROR(SEARCH("Bajo",M49)))</formula>
    </cfRule>
    <cfRule type="containsText" dxfId="99" priority="102" operator="containsText" text="Moderado">
      <formula>NOT(ISERROR(SEARCH("Moderado",M49)))</formula>
    </cfRule>
    <cfRule type="containsText" dxfId="98" priority="103" operator="containsText" text="Alto">
      <formula>NOT(ISERROR(SEARCH("Alto",M49)))</formula>
    </cfRule>
    <cfRule type="containsText" dxfId="97" priority="104" operator="containsText" text="Extremo">
      <formula>NOT(ISERROR(SEARCH("Extremo",M49)))</formula>
    </cfRule>
    <cfRule type="colorScale" priority="105">
      <colorScale>
        <cfvo type="min"/>
        <cfvo type="max"/>
        <color rgb="FFFF7128"/>
        <color rgb="FFFFEF9C"/>
      </colorScale>
    </cfRule>
  </conditionalFormatting>
  <conditionalFormatting sqref="N49">
    <cfRule type="containsText" dxfId="96" priority="95" operator="containsText" text="3- Moderado">
      <formula>NOT(ISERROR(SEARCH("3- Moderado",N49)))</formula>
    </cfRule>
    <cfRule type="containsText" dxfId="95" priority="96" operator="containsText" text="6- Moderado">
      <formula>NOT(ISERROR(SEARCH("6- Moderado",N49)))</formula>
    </cfRule>
    <cfRule type="containsText" dxfId="94" priority="97" operator="containsText" text="4- Moderado">
      <formula>NOT(ISERROR(SEARCH("4- Moderado",N49)))</formula>
    </cfRule>
    <cfRule type="containsText" dxfId="93" priority="98" operator="containsText" text="3- Bajo">
      <formula>NOT(ISERROR(SEARCH("3- Bajo",N49)))</formula>
    </cfRule>
    <cfRule type="containsText" dxfId="92" priority="99" operator="containsText" text="4- Bajo">
      <formula>NOT(ISERROR(SEARCH("4- Bajo",N49)))</formula>
    </cfRule>
    <cfRule type="containsText" dxfId="91" priority="100" operator="containsText" text="1- Bajo">
      <formula>NOT(ISERROR(SEARCH("1- Bajo",N49)))</formula>
    </cfRule>
  </conditionalFormatting>
  <conditionalFormatting sqref="H49:H53">
    <cfRule type="containsText" dxfId="90" priority="82" operator="containsText" text="Muy Alta">
      <formula>NOT(ISERROR(SEARCH("Muy Alta",H49)))</formula>
    </cfRule>
    <cfRule type="containsText" dxfId="89" priority="83" operator="containsText" text="Alta">
      <formula>NOT(ISERROR(SEARCH("Alta",H49)))</formula>
    </cfRule>
    <cfRule type="containsText" dxfId="88" priority="84" operator="containsText" text="Muy Alta">
      <formula>NOT(ISERROR(SEARCH("Muy Alta",H49)))</formula>
    </cfRule>
    <cfRule type="containsText" dxfId="87" priority="89" operator="containsText" text="Muy Baja">
      <formula>NOT(ISERROR(SEARCH("Muy Baja",H49)))</formula>
    </cfRule>
    <cfRule type="containsText" dxfId="86" priority="90" operator="containsText" text="Baja">
      <formula>NOT(ISERROR(SEARCH("Baja",H49)))</formula>
    </cfRule>
    <cfRule type="containsText" dxfId="85" priority="91" operator="containsText" text="Media">
      <formula>NOT(ISERROR(SEARCH("Media",H49)))</formula>
    </cfRule>
    <cfRule type="containsText" dxfId="84" priority="92" operator="containsText" text="Alta">
      <formula>NOT(ISERROR(SEARCH("Alta",H49)))</formula>
    </cfRule>
    <cfRule type="containsText" dxfId="83" priority="94" operator="containsText" text="Muy Alta">
      <formula>NOT(ISERROR(SEARCH("Muy Alta",H49)))</formula>
    </cfRule>
  </conditionalFormatting>
  <conditionalFormatting sqref="I49:I53">
    <cfRule type="containsText" dxfId="82" priority="85" operator="containsText" text="Catastrófico">
      <formula>NOT(ISERROR(SEARCH("Catastrófico",I49)))</formula>
    </cfRule>
    <cfRule type="containsText" dxfId="81" priority="86" operator="containsText" text="Mayor">
      <formula>NOT(ISERROR(SEARCH("Mayor",I49)))</formula>
    </cfRule>
    <cfRule type="containsText" dxfId="80" priority="87" operator="containsText" text="Menor">
      <formula>NOT(ISERROR(SEARCH("Menor",I49)))</formula>
    </cfRule>
    <cfRule type="containsText" dxfId="79" priority="88" operator="containsText" text="Leve">
      <formula>NOT(ISERROR(SEARCH("Leve",I49)))</formula>
    </cfRule>
    <cfRule type="containsText" dxfId="78" priority="93" operator="containsText" text="Moderado">
      <formula>NOT(ISERROR(SEARCH("Moderado",I49)))</formula>
    </cfRule>
  </conditionalFormatting>
  <conditionalFormatting sqref="K49:K53">
    <cfRule type="containsText" dxfId="77" priority="80" operator="containsText" text="Media">
      <formula>NOT(ISERROR(SEARCH("Media",K49)))</formula>
    </cfRule>
  </conditionalFormatting>
  <conditionalFormatting sqref="L49:L53">
    <cfRule type="containsText" dxfId="76" priority="79" operator="containsText" text="Moderado">
      <formula>NOT(ISERROR(SEARCH("Moderado",L49)))</formula>
    </cfRule>
  </conditionalFormatting>
  <conditionalFormatting sqref="J49:J53">
    <cfRule type="containsText" dxfId="75" priority="78" operator="containsText" text="Moderado">
      <formula>NOT(ISERROR(SEARCH("Moderado",J49)))</formula>
    </cfRule>
  </conditionalFormatting>
  <conditionalFormatting sqref="J49:J53">
    <cfRule type="containsText" dxfId="74" priority="76" operator="containsText" text="Bajo">
      <formula>NOT(ISERROR(SEARCH("Bajo",J49)))</formula>
    </cfRule>
    <cfRule type="containsText" dxfId="73" priority="77" operator="containsText" text="Extremo">
      <formula>NOT(ISERROR(SEARCH("Extremo",J49)))</formula>
    </cfRule>
  </conditionalFormatting>
  <conditionalFormatting sqref="K49:K53">
    <cfRule type="containsText" dxfId="72" priority="74" operator="containsText" text="Baja">
      <formula>NOT(ISERROR(SEARCH("Baja",K49)))</formula>
    </cfRule>
    <cfRule type="containsText" dxfId="71" priority="75" operator="containsText" text="Muy Baja">
      <formula>NOT(ISERROR(SEARCH("Muy Baja",K49)))</formula>
    </cfRule>
  </conditionalFormatting>
  <conditionalFormatting sqref="K49:K53">
    <cfRule type="containsText" dxfId="70" priority="72" operator="containsText" text="Muy Alta">
      <formula>NOT(ISERROR(SEARCH("Muy Alta",K49)))</formula>
    </cfRule>
    <cfRule type="containsText" dxfId="69" priority="73" operator="containsText" text="Alta">
      <formula>NOT(ISERROR(SEARCH("Alta",K49)))</formula>
    </cfRule>
  </conditionalFormatting>
  <conditionalFormatting sqref="L49:L53">
    <cfRule type="containsText" dxfId="68" priority="68" operator="containsText" text="Catastrófico">
      <formula>NOT(ISERROR(SEARCH("Catastrófico",L49)))</formula>
    </cfRule>
    <cfRule type="containsText" dxfId="67" priority="69" operator="containsText" text="Mayor">
      <formula>NOT(ISERROR(SEARCH("Mayor",L49)))</formula>
    </cfRule>
    <cfRule type="containsText" dxfId="66" priority="70" operator="containsText" text="Menor">
      <formula>NOT(ISERROR(SEARCH("Menor",L49)))</formula>
    </cfRule>
    <cfRule type="containsText" dxfId="65" priority="71" operator="containsText" text="Leve">
      <formula>NOT(ISERROR(SEARCH("Leve",L49)))</formula>
    </cfRule>
  </conditionalFormatting>
  <conditionalFormatting sqref="K54:L54">
    <cfRule type="containsText" dxfId="64" priority="62" operator="containsText" text="3- Moderado">
      <formula>NOT(ISERROR(SEARCH("3- Moderado",K54)))</formula>
    </cfRule>
    <cfRule type="containsText" dxfId="63" priority="63" operator="containsText" text="6- Moderado">
      <formula>NOT(ISERROR(SEARCH("6- Moderado",K54)))</formula>
    </cfRule>
    <cfRule type="containsText" dxfId="62" priority="64" operator="containsText" text="4- Moderado">
      <formula>NOT(ISERROR(SEARCH("4- Moderado",K54)))</formula>
    </cfRule>
    <cfRule type="containsText" dxfId="61" priority="65" operator="containsText" text="3- Bajo">
      <formula>NOT(ISERROR(SEARCH("3- Bajo",K54)))</formula>
    </cfRule>
    <cfRule type="containsText" dxfId="60" priority="66" operator="containsText" text="4- Bajo">
      <formula>NOT(ISERROR(SEARCH("4- Bajo",K54)))</formula>
    </cfRule>
    <cfRule type="containsText" dxfId="59" priority="67" operator="containsText" text="1- Bajo">
      <formula>NOT(ISERROR(SEARCH("1- Bajo",K54)))</formula>
    </cfRule>
  </conditionalFormatting>
  <conditionalFormatting sqref="H54:I54">
    <cfRule type="containsText" dxfId="58" priority="56" operator="containsText" text="3- Moderado">
      <formula>NOT(ISERROR(SEARCH("3- Moderado",H54)))</formula>
    </cfRule>
    <cfRule type="containsText" dxfId="57" priority="57" operator="containsText" text="6- Moderado">
      <formula>NOT(ISERROR(SEARCH("6- Moderado",H54)))</formula>
    </cfRule>
    <cfRule type="containsText" dxfId="56" priority="58" operator="containsText" text="4- Moderado">
      <formula>NOT(ISERROR(SEARCH("4- Moderado",H54)))</formula>
    </cfRule>
    <cfRule type="containsText" dxfId="55" priority="59" operator="containsText" text="3- Bajo">
      <formula>NOT(ISERROR(SEARCH("3- Bajo",H54)))</formula>
    </cfRule>
    <cfRule type="containsText" dxfId="54" priority="60" operator="containsText" text="4- Bajo">
      <formula>NOT(ISERROR(SEARCH("4- Bajo",H54)))</formula>
    </cfRule>
    <cfRule type="containsText" dxfId="53" priority="61" operator="containsText" text="1- Bajo">
      <formula>NOT(ISERROR(SEARCH("1- Bajo",H54)))</formula>
    </cfRule>
  </conditionalFormatting>
  <conditionalFormatting sqref="C54:E54">
    <cfRule type="containsText" dxfId="52" priority="50" operator="containsText" text="3- Moderado">
      <formula>NOT(ISERROR(SEARCH("3- Moderado",C54)))</formula>
    </cfRule>
    <cfRule type="containsText" dxfId="51" priority="51" operator="containsText" text="6- Moderado">
      <formula>NOT(ISERROR(SEARCH("6- Moderado",C54)))</formula>
    </cfRule>
    <cfRule type="containsText" dxfId="50" priority="52" operator="containsText" text="4- Moderado">
      <formula>NOT(ISERROR(SEARCH("4- Moderado",C54)))</formula>
    </cfRule>
    <cfRule type="containsText" dxfId="49" priority="53" operator="containsText" text="3- Bajo">
      <formula>NOT(ISERROR(SEARCH("3- Bajo",C54)))</formula>
    </cfRule>
    <cfRule type="containsText" dxfId="48" priority="54" operator="containsText" text="4- Bajo">
      <formula>NOT(ISERROR(SEARCH("4- Bajo",C54)))</formula>
    </cfRule>
    <cfRule type="containsText" dxfId="47" priority="55" operator="containsText" text="1- Bajo">
      <formula>NOT(ISERROR(SEARCH("1- Bajo",C54)))</formula>
    </cfRule>
  </conditionalFormatting>
  <conditionalFormatting sqref="F54:G54">
    <cfRule type="containsText" dxfId="46" priority="44" operator="containsText" text="3- Moderado">
      <formula>NOT(ISERROR(SEARCH("3- Moderado",F54)))</formula>
    </cfRule>
    <cfRule type="containsText" dxfId="45" priority="45" operator="containsText" text="6- Moderado">
      <formula>NOT(ISERROR(SEARCH("6- Moderado",F54)))</formula>
    </cfRule>
    <cfRule type="containsText" dxfId="44" priority="46" operator="containsText" text="4- Moderado">
      <formula>NOT(ISERROR(SEARCH("4- Moderado",F54)))</formula>
    </cfRule>
    <cfRule type="containsText" dxfId="43" priority="47" operator="containsText" text="3- Bajo">
      <formula>NOT(ISERROR(SEARCH("3- Bajo",F54)))</formula>
    </cfRule>
    <cfRule type="containsText" dxfId="42" priority="48" operator="containsText" text="4- Bajo">
      <formula>NOT(ISERROR(SEARCH("4- Bajo",F54)))</formula>
    </cfRule>
    <cfRule type="containsText" dxfId="41" priority="49" operator="containsText" text="1- Bajo">
      <formula>NOT(ISERROR(SEARCH("1- Bajo",F54)))</formula>
    </cfRule>
  </conditionalFormatting>
  <conditionalFormatting sqref="J54:J58">
    <cfRule type="containsText" dxfId="40" priority="39" operator="containsText" text="Bajo">
      <formula>NOT(ISERROR(SEARCH("Bajo",J54)))</formula>
    </cfRule>
    <cfRule type="containsText" dxfId="39" priority="40" operator="containsText" text="Moderado">
      <formula>NOT(ISERROR(SEARCH("Moderado",J54)))</formula>
    </cfRule>
    <cfRule type="containsText" dxfId="38" priority="41" operator="containsText" text="Alto">
      <formula>NOT(ISERROR(SEARCH("Alto",J54)))</formula>
    </cfRule>
    <cfRule type="containsText" dxfId="37" priority="42" operator="containsText" text="Extremo">
      <formula>NOT(ISERROR(SEARCH("Extremo",J54)))</formula>
    </cfRule>
    <cfRule type="colorScale" priority="43">
      <colorScale>
        <cfvo type="min"/>
        <cfvo type="max"/>
        <color rgb="FFFF7128"/>
        <color rgb="FFFFEF9C"/>
      </colorScale>
    </cfRule>
  </conditionalFormatting>
  <conditionalFormatting sqref="M54:M58">
    <cfRule type="containsText" dxfId="36" priority="14" operator="containsText" text="Moderado">
      <formula>NOT(ISERROR(SEARCH("Moderado",M54)))</formula>
    </cfRule>
    <cfRule type="containsText" dxfId="35" priority="34" operator="containsText" text="Bajo">
      <formula>NOT(ISERROR(SEARCH("Bajo",M54)))</formula>
    </cfRule>
    <cfRule type="containsText" dxfId="34" priority="35" operator="containsText" text="Moderado">
      <formula>NOT(ISERROR(SEARCH("Moderado",M54)))</formula>
    </cfRule>
    <cfRule type="containsText" dxfId="33" priority="36" operator="containsText" text="Alto">
      <formula>NOT(ISERROR(SEARCH("Alto",M54)))</formula>
    </cfRule>
    <cfRule type="containsText" dxfId="32" priority="37" operator="containsText" text="Extremo">
      <formula>NOT(ISERROR(SEARCH("Extremo",M54)))</formula>
    </cfRule>
    <cfRule type="colorScale" priority="38">
      <colorScale>
        <cfvo type="min"/>
        <cfvo type="max"/>
        <color rgb="FFFF7128"/>
        <color rgb="FFFFEF9C"/>
      </colorScale>
    </cfRule>
  </conditionalFormatting>
  <conditionalFormatting sqref="N54">
    <cfRule type="containsText" dxfId="31" priority="28" operator="containsText" text="3- Moderado">
      <formula>NOT(ISERROR(SEARCH("3- Moderado",N54)))</formula>
    </cfRule>
    <cfRule type="containsText" dxfId="30" priority="29" operator="containsText" text="6- Moderado">
      <formula>NOT(ISERROR(SEARCH("6- Moderado",N54)))</formula>
    </cfRule>
    <cfRule type="containsText" dxfId="29" priority="30" operator="containsText" text="4- Moderado">
      <formula>NOT(ISERROR(SEARCH("4- Moderado",N54)))</formula>
    </cfRule>
    <cfRule type="containsText" dxfId="28" priority="31" operator="containsText" text="3- Bajo">
      <formula>NOT(ISERROR(SEARCH("3- Bajo",N54)))</formula>
    </cfRule>
    <cfRule type="containsText" dxfId="27" priority="32" operator="containsText" text="4- Bajo">
      <formula>NOT(ISERROR(SEARCH("4- Bajo",N54)))</formula>
    </cfRule>
    <cfRule type="containsText" dxfId="26" priority="33" operator="containsText" text="1- Bajo">
      <formula>NOT(ISERROR(SEARCH("1- Bajo",N54)))</formula>
    </cfRule>
  </conditionalFormatting>
  <conditionalFormatting sqref="H54:H58">
    <cfRule type="containsText" dxfId="25" priority="15" operator="containsText" text="Muy Alta">
      <formula>NOT(ISERROR(SEARCH("Muy Alta",H54)))</formula>
    </cfRule>
    <cfRule type="containsText" dxfId="24" priority="16" operator="containsText" text="Alta">
      <formula>NOT(ISERROR(SEARCH("Alta",H54)))</formula>
    </cfRule>
    <cfRule type="containsText" dxfId="23" priority="17" operator="containsText" text="Muy Alta">
      <formula>NOT(ISERROR(SEARCH("Muy Alta",H54)))</formula>
    </cfRule>
    <cfRule type="containsText" dxfId="22" priority="22" operator="containsText" text="Muy Baja">
      <formula>NOT(ISERROR(SEARCH("Muy Baja",H54)))</formula>
    </cfRule>
    <cfRule type="containsText" dxfId="21" priority="23" operator="containsText" text="Baja">
      <formula>NOT(ISERROR(SEARCH("Baja",H54)))</formula>
    </cfRule>
    <cfRule type="containsText" dxfId="20" priority="24" operator="containsText" text="Media">
      <formula>NOT(ISERROR(SEARCH("Media",H54)))</formula>
    </cfRule>
    <cfRule type="containsText" dxfId="19" priority="25" operator="containsText" text="Alta">
      <formula>NOT(ISERROR(SEARCH("Alta",H54)))</formula>
    </cfRule>
    <cfRule type="containsText" dxfId="18" priority="27" operator="containsText" text="Muy Alta">
      <formula>NOT(ISERROR(SEARCH("Muy Alta",H54)))</formula>
    </cfRule>
  </conditionalFormatting>
  <conditionalFormatting sqref="I54:I58">
    <cfRule type="containsText" dxfId="17" priority="18" operator="containsText" text="Catastrófico">
      <formula>NOT(ISERROR(SEARCH("Catastrófico",I54)))</formula>
    </cfRule>
    <cfRule type="containsText" dxfId="16" priority="19" operator="containsText" text="Mayor">
      <formula>NOT(ISERROR(SEARCH("Mayor",I54)))</formula>
    </cfRule>
    <cfRule type="containsText" dxfId="15" priority="20" operator="containsText" text="Menor">
      <formula>NOT(ISERROR(SEARCH("Menor",I54)))</formula>
    </cfRule>
    <cfRule type="containsText" dxfId="14" priority="21" operator="containsText" text="Leve">
      <formula>NOT(ISERROR(SEARCH("Leve",I54)))</formula>
    </cfRule>
    <cfRule type="containsText" dxfId="13" priority="26" operator="containsText" text="Moderado">
      <formula>NOT(ISERROR(SEARCH("Moderado",I54)))</formula>
    </cfRule>
  </conditionalFormatting>
  <conditionalFormatting sqref="K54:K58">
    <cfRule type="containsText" dxfId="12" priority="13" operator="containsText" text="Media">
      <formula>NOT(ISERROR(SEARCH("Media",K54)))</formula>
    </cfRule>
  </conditionalFormatting>
  <conditionalFormatting sqref="L54:L58">
    <cfRule type="containsText" dxfId="11" priority="12" operator="containsText" text="Moderado">
      <formula>NOT(ISERROR(SEARCH("Moderado",L54)))</formula>
    </cfRule>
  </conditionalFormatting>
  <conditionalFormatting sqref="J54:J58">
    <cfRule type="containsText" dxfId="10" priority="11" operator="containsText" text="Moderado">
      <formula>NOT(ISERROR(SEARCH("Moderado",J54)))</formula>
    </cfRule>
  </conditionalFormatting>
  <conditionalFormatting sqref="J54:J58">
    <cfRule type="containsText" dxfId="9" priority="9" operator="containsText" text="Bajo">
      <formula>NOT(ISERROR(SEARCH("Bajo",J54)))</formula>
    </cfRule>
    <cfRule type="containsText" dxfId="8" priority="10" operator="containsText" text="Extremo">
      <formula>NOT(ISERROR(SEARCH("Extremo",J54)))</formula>
    </cfRule>
  </conditionalFormatting>
  <conditionalFormatting sqref="K54:K58">
    <cfRule type="containsText" dxfId="7" priority="7" operator="containsText" text="Baja">
      <formula>NOT(ISERROR(SEARCH("Baja",K54)))</formula>
    </cfRule>
    <cfRule type="containsText" dxfId="6" priority="8" operator="containsText" text="Muy Baja">
      <formula>NOT(ISERROR(SEARCH("Muy Baja",K54)))</formula>
    </cfRule>
  </conditionalFormatting>
  <conditionalFormatting sqref="K54:K58">
    <cfRule type="containsText" dxfId="5" priority="5" operator="containsText" text="Muy Alta">
      <formula>NOT(ISERROR(SEARCH("Muy Alta",K54)))</formula>
    </cfRule>
    <cfRule type="containsText" dxfId="4" priority="6" operator="containsText" text="Alta">
      <formula>NOT(ISERROR(SEARCH("Alta",K54)))</formula>
    </cfRule>
  </conditionalFormatting>
  <conditionalFormatting sqref="L54:L58">
    <cfRule type="containsText" dxfId="3" priority="1" operator="containsText" text="Catastrófico">
      <formula>NOT(ISERROR(SEARCH("Catastrófico",L54)))</formula>
    </cfRule>
    <cfRule type="containsText" dxfId="2" priority="2" operator="containsText" text="Mayor">
      <formula>NOT(ISERROR(SEARCH("Mayor",L54)))</formula>
    </cfRule>
    <cfRule type="containsText" dxfId="1" priority="3" operator="containsText" text="Menor">
      <formula>NOT(ISERROR(SEARCH("Menor",L54)))</formula>
    </cfRule>
    <cfRule type="containsText" dxfId="0" priority="4" operator="containsText" text="Leve">
      <formula>NOT(ISERROR(SEARCH("Leve",L54)))</formula>
    </cfRule>
  </conditionalFormatting>
  <dataValidations count="7">
    <dataValidation allowBlank="1" showInputMessage="1" showErrorMessage="1" prompt="Seleccionar el tipo de riesgo teniendo en cuenta que  factor organizaconal afecta. Ver explicacion en hoja " sqref="E8" xr:uid="{BAFABBF6-6781-435D-BAC7-F441D45A2F99}"/>
    <dataValidation allowBlank="1" showInputMessage="1" showErrorMessage="1" prompt="Registrar qué factor  que ocasina el riesgo: un facot identtficado el contexto._x000a_O  personas, recursos, estilo de direccion , factores externos, , codiciones ambientales" sqref="F8:G8" xr:uid="{702FECDE-CA50-48EB-B2DB-FC79CA9E34C8}"/>
    <dataValidation allowBlank="1" showInputMessage="1" showErrorMessage="1" prompt="Que tan factible es que materialize el riesgo?" sqref="H8" xr:uid="{63F39E34-E927-4FEA-A5DF-38ACD41FFDE2}"/>
    <dataValidation allowBlank="1" showInputMessage="1" showErrorMessage="1" prompt="El grado de afectación puede ser " sqref="I8" xr:uid="{DB7B77B5-1998-4D16-8591-6EED086A7D31}"/>
    <dataValidation allowBlank="1" showInputMessage="1" showErrorMessage="1" prompt="Describir las actividades que se van a desarrollar para el proyecto" sqref="O7" xr:uid="{BA5503F3-B8E7-46EF-AF4B-E1D8FE034A5D}"/>
    <dataValidation allowBlank="1" showInputMessage="1" showErrorMessage="1" prompt="Seleccionar si el responsable es el responsable de las acciones es el nivel central" sqref="P7:P8" xr:uid="{1164F381-3F11-4C2E-80AE-01F7D531BD2F}"/>
    <dataValidation allowBlank="1" showInputMessage="1" showErrorMessage="1" prompt="seleccionar si el responsable de ejecutar las acciones es el nivel central" sqref="Q8" xr:uid="{7AC75BBD-E2CA-45D1-A88C-C8ED5B26E83A}"/>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6" ma:contentTypeDescription="Crear nuevo documento." ma:contentTypeScope="" ma:versionID="8c0d9989131762ceda7bcc83648db889">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e6eed5a57839e1c2ff109e29ac365c4a"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8c71ccb8-f3d2-4429-96de-005feb899630}" ma:internalName="TaxCatchAll" ma:showField="CatchAllData" ma:web="b157412b-f7d0-435c-8dc3-c57cc9ba339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ded84e4-001b-470d-a0e6-15ddd3924142">
      <Terms xmlns="http://schemas.microsoft.com/office/infopath/2007/PartnerControls"/>
    </lcf76f155ced4ddcb4097134ff3c332f>
    <TaxCatchAll xmlns="b157412b-f7d0-435c-8dc3-c57cc9ba339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5052EF-8052-4DA9-8B89-68DBB5FEE8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d84e4-001b-470d-a0e6-15ddd3924142"/>
    <ds:schemaRef ds:uri="b157412b-f7d0-435c-8dc3-c57cc9ba33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3A4D86-5F38-4740-8796-6126B338088A}">
  <ds:schemaRefs>
    <ds:schemaRef ds:uri="http://schemas.microsoft.com/office/2006/metadata/properties"/>
    <ds:schemaRef ds:uri="http://schemas.microsoft.com/office/infopath/2007/PartnerControls"/>
    <ds:schemaRef ds:uri="dded84e4-001b-470d-a0e6-15ddd3924142"/>
    <ds:schemaRef ds:uri="b157412b-f7d0-435c-8dc3-c57cc9ba3390"/>
  </ds:schemaRefs>
</ds:datastoreItem>
</file>

<file path=customXml/itemProps3.xml><?xml version="1.0" encoding="utf-8"?>
<ds:datastoreItem xmlns:ds="http://schemas.openxmlformats.org/officeDocument/2006/customXml" ds:itemID="{41A40800-481D-4D96-B0FE-DB9912B141E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del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vt:lpstr>
      <vt:lpstr>Seguimiento 4 Trimestre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Coordinador Soporte Tecnológico</cp:lastModifiedBy>
  <cp:revision/>
  <dcterms:created xsi:type="dcterms:W3CDTF">2021-04-16T16:11:31Z</dcterms:created>
  <dcterms:modified xsi:type="dcterms:W3CDTF">2024-01-11T16:42:38Z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y fmtid="{D5CDD505-2E9C-101B-9397-08002B2CF9AE}" pid="3" name="MediaServiceImageTags">
    <vt:lpwstr/>
  </property>
</Properties>
</file>